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xl/commentsmeta1" ContentType="application/binary"/>
  <Override PartName="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lowestEdited="6" appName="xl" rupBuild="14420" lastEdited="6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bookViews>
    <workbookView xWindow="0" windowHeight="6015" yWindow="0" windowWidth="4080"/>
  </bookViews>
  <sheets>
    <sheet name="Sapatas Isoladas_PilarQuadRet" sheetId="1" r:id="rId1"/>
    <sheet name="Sapatas Isoladas_PilarL" sheetId="2" r:id="rId2"/>
  </sheets>
  <externalReferences>
    <externalReference r:id="rId3"/>
  </externalReferences>
  <definedNames>
    <definedName name="Bitolas">'[1]Flexo Compressão Normal'!$AU$56:$AU$61</definedName>
    <definedName name="Bitolas2">'[1]Flexo Compressão Normal'!$AV$56:$AV$61</definedName>
    <definedName localSheetId="1" name="Bitolas3">'Sapatas Isoladas_PilarL'!$V$4:$V$10</definedName>
    <definedName name="Bitolas3">'Sapatas Isoladas_PilarQuadRet'!$V$4:$V$10</definedName>
  </definedNames>
  <calcPr calcId="152511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oundtripDataSignature="AMtx7mjv78nJKTnBTFbjuEdwHrBpfYUmdA==" r:id="rId8"/>
    </ext>
  </extLst>
</workbook>
</file>

<file path=xl/calcChain.xml><?xml version="1.0" encoding="utf-8"?>
<calcChain xmlns="http://schemas.openxmlformats.org/spreadsheetml/2006/main">
  <c r="D41" i="1" l="1"/>
  <c r="C33" i="2" l="1"/>
  <c r="C31" i="2"/>
  <c r="C23" i="2"/>
  <c r="E23" i="2" s="1"/>
  <c r="C25" i="2" s="1"/>
  <c r="C21" i="2"/>
  <c r="E21" i="2" s="1"/>
  <c r="C27" i="2" s="1"/>
  <c r="E130" i="2" l="1"/>
  <c r="E120" i="2"/>
  <c r="E116" i="2"/>
  <c r="F113" i="2"/>
  <c r="F102" i="2"/>
  <c r="F96" i="2"/>
  <c r="H59" i="2"/>
  <c r="D51" i="2"/>
  <c r="D45" i="2"/>
  <c r="D43" i="2"/>
  <c r="I70" i="2" s="1"/>
  <c r="H31" i="2"/>
  <c r="D55" i="2" l="1"/>
  <c r="L59" i="2" s="1"/>
  <c r="K70" i="2"/>
  <c r="H41" i="1"/>
  <c r="F59" i="2" l="1"/>
  <c r="D59" i="2" s="1"/>
  <c r="D61" i="2" s="1"/>
  <c r="F63" i="2"/>
  <c r="D63" i="2" s="1"/>
  <c r="D65" i="2" s="1"/>
  <c r="N59" i="2"/>
  <c r="E112" i="1"/>
  <c r="E102" i="1"/>
  <c r="E98" i="1"/>
  <c r="F95" i="1"/>
  <c r="F84" i="1"/>
  <c r="F78" i="1"/>
  <c r="D33" i="1"/>
  <c r="D27" i="1"/>
  <c r="D25" i="1"/>
  <c r="I52" i="1" s="1"/>
  <c r="H13" i="1"/>
  <c r="E127" i="2" l="1"/>
  <c r="G70" i="2"/>
  <c r="D70" i="2" s="1"/>
  <c r="D72" i="2" s="1"/>
  <c r="D78" i="2" s="1"/>
  <c r="D84" i="2" s="1"/>
  <c r="D90" i="2" s="1"/>
  <c r="D96" i="2" s="1"/>
  <c r="G96" i="2" s="1"/>
  <c r="I112" i="2"/>
  <c r="H70" i="2"/>
  <c r="E137" i="2"/>
  <c r="D37" i="1"/>
  <c r="K52" i="1"/>
  <c r="D80" i="2" l="1"/>
  <c r="D86" i="2" s="1"/>
  <c r="D92" i="2" s="1"/>
  <c r="D102" i="2" s="1"/>
  <c r="G102" i="2" s="1"/>
  <c r="D98" i="2"/>
  <c r="D116" i="2" s="1"/>
  <c r="I123" i="2"/>
  <c r="D74" i="2"/>
  <c r="K123" i="2" s="1"/>
  <c r="N41" i="1"/>
  <c r="L41" i="1"/>
  <c r="D104" i="2" l="1"/>
  <c r="D134" i="2" s="1"/>
  <c r="D124" i="2"/>
  <c r="F45" i="1"/>
  <c r="D45" i="1" s="1"/>
  <c r="D47" i="1" s="1"/>
  <c r="H52" i="1" s="1"/>
  <c r="F41" i="1"/>
  <c r="D43" i="1" s="1"/>
  <c r="E109" i="1" s="1"/>
  <c r="D110" i="2" l="1"/>
  <c r="G52" i="1"/>
  <c r="D52" i="1" s="1"/>
  <c r="D54" i="1" s="1"/>
  <c r="D60" i="1" s="1"/>
  <c r="D66" i="1" s="1"/>
  <c r="D72" i="1" s="1"/>
  <c r="D78" i="1" s="1"/>
  <c r="G78" i="1" s="1"/>
  <c r="I94" i="1"/>
  <c r="E119" i="1"/>
  <c r="D80" i="1" l="1"/>
  <c r="D98" i="1" s="1"/>
  <c r="D62" i="1"/>
  <c r="D68" i="1" s="1"/>
  <c r="D74" i="1" s="1"/>
  <c r="D84" i="1" s="1"/>
  <c r="G84" i="1" s="1"/>
  <c r="D56" i="1"/>
  <c r="K105" i="1" s="1"/>
  <c r="I105" i="1"/>
  <c r="D86" i="1" l="1"/>
  <c r="D116" i="1" s="1"/>
  <c r="D106" i="1"/>
  <c r="D92" i="1" l="1"/>
</calcChain>
</file>

<file path=xl/comments1.xml><?xml version="1.0" encoding="utf-8"?>
<comments xmlns="http://schemas.openxmlformats.org/spreadsheetml/2006/main" xmlns:r="http://schemas.openxmlformats.org/officeDocument/2006/relationships">
  <authors>
    <author/>
  </authors>
  <commentList>
    <comment ref="D21" authorId="0">
      <text>
        <t xml:space="preserve">======
ID#AAAAZBiikSA
    (2022-05-06 04:00:36)
NBR 6118/2003
yc =1,4</t>
      </text>
    </comment>
    <comment ref="D23" authorId="0">
      <text>
        <t xml:space="preserve">======
ID#AAAAZBiikSI
    (2022-05-06 04:00:36)
NBR 6118/2003
yc=1,15</t>
      </text>
    </comment>
    <comment ref="E17" authorId="0">
      <text>
        <t xml:space="preserve">======
ID#AAAAZBiikSM
    (2022-05-06 04:00:36)
Normalmente 5cm ou 10cm</t>
      </text>
    </comment>
    <comment ref="N9" authorId="0">
      <text>
        <t xml:space="preserve">======
ID#AAAAZBiikSQ
    (2022-05-06 04:00:36)
CA 50 = 5000Kgf/cm2</t>
      </text>
    </comment>
  </commentList>
  <extLst>
    <ext uri="GoogleSheetsCustomDataVersion1">
      <go:sheetsCustomData xmlns:go="http://customooxmlschemas.google.com/" roundtripDataSignature="AMtx7miyPK4Wg6ELoW20AE4P1k51oMuL9Q==" r:id="rId1"/>
    </ext>
  </extLst>
</comments>
</file>

<file path=xl/comments2.xml><?xml version="1.0" encoding="utf-8"?>
<comments xmlns="http://schemas.openxmlformats.org/spreadsheetml/2006/main" xmlns:r="http://schemas.openxmlformats.org/officeDocument/2006/relationships">
  <authors>
    <author/>
  </authors>
  <commentList>
    <comment ref="D41" authorId="0">
      <text>
        <t xml:space="preserve">======
ID#AAAAZBiikSE
    (2022-05-06 04:00:36)
NBR 6118/2003
yc=1,15</t>
      </text>
    </comment>
    <comment ref="E35" authorId="0">
      <text>
        <t xml:space="preserve">======
ID#AAAAZBiikR8
    (2022-05-06 04:00:36)
Normalmente 5cm ou 10cm</t>
      </text>
    </comment>
    <comment ref="D39" authorId="0">
      <text>
        <t xml:space="preserve">======
ID#AAAAZBiikSY
    (2022-05-06 04:00:36)
NBR 6118/2003
yc =1,4</t>
      </text>
    </comment>
    <comment ref="N9" authorId="0">
      <text>
        <t xml:space="preserve">======
ID#AAAAZBiikSU
    (2022-05-06 04:00:36)
CA 50 = 5000Kgf/cm2</t>
      </text>
    </comment>
  </commentList>
  <extLst>
    <ext uri="GoogleSheetsCustomDataVersion1">
      <go:sheetsCustomData xmlns:go="http://customooxmlschemas.google.com/" roundtripDataSignature="AMtx7miXxUX/m3XGss2qwgeCbJdOgZAbAQ==" r:id="rId1"/>
    </ext>
  </extLst>
</comments>
</file>

<file path=xl/sharedStrings.xml><?xml version="1.0" encoding="utf-8"?>
<sst xmlns="http://schemas.openxmlformats.org/spreadsheetml/2006/main" count="195" uniqueCount="74">
  <si>
    <t>I</t>
  </si>
  <si>
    <t>Lançamento das Cargas, Geometria e Resistência dos materiais</t>
  </si>
  <si>
    <t>Cargas</t>
  </si>
  <si>
    <t>Materiais</t>
  </si>
  <si>
    <t>Esforço Normal</t>
  </si>
  <si>
    <t>Kgf</t>
  </si>
  <si>
    <t>Resistência Caracteristica a compressão do Concreto (fcK)</t>
  </si>
  <si>
    <t>Mpa</t>
  </si>
  <si>
    <r>
      <t>Tensão Admissível do Solo (</t>
    </r>
    <r>
      <rPr>
        <sz val="11"/>
        <color theme="1"/>
        <rFont val="Calibri"/>
        <family val="2"/>
      </rPr>
      <t>σadm)</t>
    </r>
  </si>
  <si>
    <t>Kgf/cm2</t>
  </si>
  <si>
    <t>Resistência a tração do aço (fyk)</t>
  </si>
  <si>
    <t>Dimensões da seção do Pilar</t>
  </si>
  <si>
    <t>Seção Lado "a" (lado maior)</t>
  </si>
  <si>
    <t>cm</t>
  </si>
  <si>
    <t>Área da seção do Pilar</t>
  </si>
  <si>
    <t>cm2</t>
  </si>
  <si>
    <t>Seção Lado "b" (lado menor)</t>
  </si>
  <si>
    <t>Da base da sapata ao centro geométrico  da camada (d')</t>
  </si>
  <si>
    <t>II</t>
  </si>
  <si>
    <t>Redução das resistências dos materiais</t>
  </si>
  <si>
    <t>Coeficiente de segurança do concreto</t>
  </si>
  <si>
    <t>Coeficiente de segurança do aço</t>
  </si>
  <si>
    <t>Resistência de cálculo do concreto</t>
  </si>
  <si>
    <t>Resistência de cálculo do aço</t>
  </si>
  <si>
    <t>III</t>
  </si>
  <si>
    <t>Majoração das Cargas</t>
  </si>
  <si>
    <t>Coeficiente de majoração para esforço normal</t>
  </si>
  <si>
    <t>Esforço Normal de cálculo</t>
  </si>
  <si>
    <t>IV</t>
  </si>
  <si>
    <t>Área da Base da Sapata</t>
  </si>
  <si>
    <t>Dimensionamento Geométrico da base da Sapata</t>
  </si>
  <si>
    <t xml:space="preserve">Base da Sapata Lado "A" </t>
  </si>
  <si>
    <t>Base da Sapata Lado "A"  Arredondado</t>
  </si>
  <si>
    <t xml:space="preserve">Base da Sapata Lado "B" </t>
  </si>
  <si>
    <t>Base da Sapata Lado "B"  Arredondado</t>
  </si>
  <si>
    <t>V</t>
  </si>
  <si>
    <t>Dimensionamento Geométrico da altura da Sapata</t>
  </si>
  <si>
    <t>Altura (d) da sapata</t>
  </si>
  <si>
    <t>Altura (d) da sapata arredondado</t>
  </si>
  <si>
    <t>Altura (h) da sapata</t>
  </si>
  <si>
    <t>VI</t>
  </si>
  <si>
    <t>Dimensionamento Estrutural - Forças em X e Y</t>
  </si>
  <si>
    <t>Força normal  Fx</t>
  </si>
  <si>
    <t>Força Normal Fy</t>
  </si>
  <si>
    <t>VII</t>
  </si>
  <si>
    <t>Dimensionamento Estrutural - Área de aço em X e Y</t>
  </si>
  <si>
    <t>Área de aço em AsX</t>
  </si>
  <si>
    <t>Área de aço em AsY</t>
  </si>
  <si>
    <t>VIII</t>
  </si>
  <si>
    <t>Taxa linear de área de aço e quantidade de aço por bitola</t>
  </si>
  <si>
    <t>Taxa linear de área de aço em X</t>
  </si>
  <si>
    <t>cm2/m</t>
  </si>
  <si>
    <t>Taxa linear de área de aço em Y</t>
  </si>
  <si>
    <r>
      <t>Escolha a bitola para X (</t>
    </r>
    <r>
      <rPr>
        <sz val="11"/>
        <color theme="1"/>
        <rFont val="Calibri"/>
        <family val="2"/>
      </rPr>
      <t>Ф)</t>
    </r>
  </si>
  <si>
    <t>mm</t>
  </si>
  <si>
    <t>Espaçamento do ferro em X</t>
  </si>
  <si>
    <t>Quantidade de ferro em X</t>
  </si>
  <si>
    <r>
      <t>Escolha a bitola para Y (</t>
    </r>
    <r>
      <rPr>
        <sz val="11"/>
        <color theme="1"/>
        <rFont val="Calibri"/>
        <family val="2"/>
      </rPr>
      <t>Ф)</t>
    </r>
  </si>
  <si>
    <t>Espaçamento do ferro em Y</t>
  </si>
  <si>
    <t>Quantidade de ferro em Y</t>
  </si>
  <si>
    <t>IX</t>
  </si>
  <si>
    <t>Detalhamento da Sapata em X e Y</t>
  </si>
  <si>
    <t>Seção A (X)</t>
  </si>
  <si>
    <t>Seção B (Y)</t>
  </si>
  <si>
    <t>DIMENSIONAMENTO DE SAPATAS ISOLADAS - PILAR QUADRADO E RETÂNGULAR (BALANÇOS IGUAIS)</t>
  </si>
  <si>
    <t>Dimensões da seção do Pilar Equivalente</t>
  </si>
  <si>
    <t>Dimensões do Pilar em L</t>
  </si>
  <si>
    <t>Espessura "a"</t>
  </si>
  <si>
    <t>Espessura "b"</t>
  </si>
  <si>
    <t>Distância "x1"</t>
  </si>
  <si>
    <t>Distância "y1"</t>
  </si>
  <si>
    <t>Xg</t>
  </si>
  <si>
    <t>Yg</t>
  </si>
  <si>
    <t>Lado Retângulo Circunscrito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</si>
</sst>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theme="5" tint="0.59999389629810485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4" fillId="0" borderId="0" xfId="0" applyFont="1" applyFill="1" applyAlignment="1">
      <alignment horizontal="center"/>
    </xf>
    <xf numFmtId="0" fontId="1" fillId="0" borderId="0" xfId="0" applyFont="1"/>
    <xf numFmtId="0" fontId="0" fillId="3" borderId="1" xfId="0" applyFill="1" applyBorder="1" applyProtection="1">
      <protection locked="0"/>
    </xf>
    <xf numFmtId="0" fontId="0" fillId="0" borderId="0" xfId="0" applyBorder="1"/>
    <xf numFmtId="0" fontId="0" fillId="4" borderId="1" xfId="0" applyFill="1" applyBorder="1" applyAlignment="1">
      <alignment horizontal="center"/>
    </xf>
    <xf numFmtId="0" fontId="0" fillId="2" borderId="0" xfId="0" applyFont="1" applyFill="1"/>
    <xf numFmtId="0" fontId="4" fillId="0" borderId="0" xfId="0" applyFont="1" applyAlignment="1">
      <alignment horizontal="center"/>
    </xf>
    <xf numFmtId="0" fontId="0" fillId="0" borderId="0" xfId="0" applyFont="1"/>
    <xf numFmtId="0" fontId="0" fillId="3" borderId="1" xfId="0" applyFill="1" applyBorder="1" applyAlignment="1" applyProtection="1">
      <alignment horizontal="center"/>
      <protection locked="0"/>
    </xf>
    <xf numFmtId="2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 applyProtection="1">
      <alignment horizontal="center"/>
    </xf>
    <xf numFmtId="0" fontId="6" fillId="0" borderId="0" xfId="0" applyFont="1"/>
    <xf numFmtId="2" fontId="0" fillId="0" borderId="0" xfId="0" applyNumberForma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2" fillId="0" borderId="0" xfId="0" applyNumberFormat="1" applyFont="1"/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7" fillId="6" borderId="5" xfId="0" applyFont="1" applyFill="1" applyBorder="1" applyAlignment="1">
      <alignment horizontal="center"/>
    </xf>
    <xf numFmtId="0" fontId="0" fillId="6" borderId="0" xfId="0" applyFill="1" applyBorder="1"/>
    <xf numFmtId="0" fontId="0" fillId="6" borderId="6" xfId="0" applyFill="1" applyBorder="1"/>
    <xf numFmtId="0" fontId="0" fillId="6" borderId="5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0" xfId="0" applyFill="1" applyBorder="1" applyAlignment="1">
      <alignment horizontal="center"/>
    </xf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8" xfId="0" applyFill="1" applyBorder="1" applyAlignment="1">
      <alignment horizontal="center"/>
    </xf>
    <xf numFmtId="0" fontId="0" fillId="0" borderId="0" xfId="0" applyAlignment="1">
      <alignment horizontal="center" textRotation="90"/>
    </xf>
    <xf numFmtId="2" fontId="0" fillId="0" borderId="0" xfId="0" applyNumberFormat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1" xfId="0" applyBorder="1"/>
    <xf numFmtId="2" fontId="0" fillId="0" borderId="0" xfId="0" applyNumberFormat="1" applyBorder="1"/>
    <xf numFmtId="2" fontId="0" fillId="4" borderId="1" xfId="0" applyNumberFormat="1" applyFill="1" applyBorder="1"/>
    <xf numFmtId="2" fontId="2" fillId="0" borderId="0" xfId="0" applyNumberFormat="1" applyFont="1"/>
    <xf numFmtId="2" fontId="0" fillId="0" borderId="0" xfId="0" applyNumberForma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164" fontId="0" fillId="6" borderId="5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
<Relationships xmlns="http://schemas.openxmlformats.org/package/2006/relationships"><Relationship Target="commentsmeta1" Type="http://customschemas.google.com/relationships/workbookmetadata" Id="rId1"></Relationship></Relationships>
</file>

<file path=xl/_rels/comments2.xml.rels><?xml version="1.0" encoding="UTF-8" standalone="yes"?>
<Relationships xmlns="http://schemas.openxmlformats.org/package/2006/relationships"><Relationship Target="commentsmeta2" Type="http://customschemas.google.com/relationships/workbookmetadata" Id="rId1"></Relationship></Relationships>
</file>

<file path=xl/_rels/workbook.xml.rels><?xml version="1.0" encoding="UTF-8" standalone="yes"?>
<Relationships xmlns="http://schemas.openxmlformats.org/package/2006/relationships"><Relationship Type="http://schemas.openxmlformats.org/officeDocument/2006/relationships/externalLink" Target="externalLinks/externalLink1.xml" Id="rId3"></Relationship><Relationship Type="http://schemas.openxmlformats.org/officeDocument/2006/relationships/calcChain" Target="calcChain.xml" Id="rId7"></Relationship><Relationship Type="http://schemas.openxmlformats.org/officeDocument/2006/relationships/worksheet" Target="worksheets/sheet2.xml" Id="rId2"></Relationship><Relationship Type="http://schemas.openxmlformats.org/officeDocument/2006/relationships/worksheet" Target="worksheets/sheet1.xml" Id="rId1"></Relationship><Relationship Type="http://schemas.openxmlformats.org/officeDocument/2006/relationships/sharedStrings" Target="sharedStrings.xml" Id="rId6"></Relationship><Relationship Type="http://schemas.openxmlformats.org/officeDocument/2006/relationships/styles" Target="styles.xml" Id="rId5"></Relationship><Relationship Type="http://schemas.openxmlformats.org/officeDocument/2006/relationships/theme" Target="theme/theme1.xml" Id="rId4"></Relationship><Relationship Target="metadata" Type="http://customschemas.google.com/relationships/workbookmetadata" Id="rId8"></Relationship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108</xdr:row>
      <xdr:rowOff>180975</xdr:rowOff>
    </xdr:from>
    <xdr:to>
      <xdr:col>7</xdr:col>
      <xdr:colOff>19050</xdr:colOff>
      <xdr:row>108</xdr:row>
      <xdr:rowOff>182563</xdr:rowOff>
    </xdr:to>
    <xdr:cxnSp macro="">
      <xdr:nvCxnSpPr>
        <xdr:cNvPr id="2" name="Conector de seta reta 1"/>
        <xdr:cNvCxnSpPr/>
      </xdr:nvCxnSpPr>
      <xdr:spPr>
        <a:xfrm>
          <a:off x="3638550" y="16630650"/>
          <a:ext cx="27432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107</xdr:row>
      <xdr:rowOff>792</xdr:rowOff>
    </xdr:from>
    <xdr:to>
      <xdr:col>3</xdr:col>
      <xdr:colOff>795</xdr:colOff>
      <xdr:row>109</xdr:row>
      <xdr:rowOff>123827</xdr:rowOff>
    </xdr:to>
    <xdr:cxnSp macro="">
      <xdr:nvCxnSpPr>
        <xdr:cNvPr id="3" name="Conector reto 2"/>
        <xdr:cNvCxnSpPr/>
      </xdr:nvCxnSpPr>
      <xdr:spPr>
        <a:xfrm rot="5400000">
          <a:off x="3434555" y="16578263"/>
          <a:ext cx="370685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797</xdr:colOff>
      <xdr:row>106</xdr:row>
      <xdr:rowOff>181766</xdr:rowOff>
    </xdr:from>
    <xdr:to>
      <xdr:col>7</xdr:col>
      <xdr:colOff>9529</xdr:colOff>
      <xdr:row>109</xdr:row>
      <xdr:rowOff>133349</xdr:rowOff>
    </xdr:to>
    <xdr:cxnSp macro="">
      <xdr:nvCxnSpPr>
        <xdr:cNvPr id="4" name="Conector reto 3"/>
        <xdr:cNvCxnSpPr/>
      </xdr:nvCxnSpPr>
      <xdr:spPr>
        <a:xfrm rot="16200000" flipH="1">
          <a:off x="6172996" y="16574292"/>
          <a:ext cx="389733" cy="87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105</xdr:row>
      <xdr:rowOff>29368</xdr:rowOff>
    </xdr:from>
    <xdr:to>
      <xdr:col>6</xdr:col>
      <xdr:colOff>333375</xdr:colOff>
      <xdr:row>106</xdr:row>
      <xdr:rowOff>11113</xdr:rowOff>
    </xdr:to>
    <xdr:grpSp>
      <xdr:nvGrpSpPr>
        <xdr:cNvPr id="5" name="Grupo 4"/>
        <xdr:cNvGrpSpPr/>
      </xdr:nvGrpSpPr>
      <xdr:grpSpPr>
        <a:xfrm>
          <a:off x="3771900" y="16040893"/>
          <a:ext cx="2495550" cy="172245"/>
          <a:chOff x="4400550" y="13288168"/>
          <a:chExt cx="2495550" cy="172245"/>
        </a:xfrm>
      </xdr:grpSpPr>
      <xdr:cxnSp macro="">
        <xdr:nvCxnSpPr>
          <xdr:cNvPr id="6" name="Conector reto 5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7" name="Conector reto 6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8" name="Conector reto 7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3</xdr:colOff>
      <xdr:row>106</xdr:row>
      <xdr:rowOff>190499</xdr:rowOff>
    </xdr:from>
    <xdr:to>
      <xdr:col>11</xdr:col>
      <xdr:colOff>85726</xdr:colOff>
      <xdr:row>107</xdr:row>
      <xdr:rowOff>2</xdr:rowOff>
    </xdr:to>
    <xdr:cxnSp macro="">
      <xdr:nvCxnSpPr>
        <xdr:cNvPr id="9" name="Conector reto 8"/>
        <xdr:cNvCxnSpPr/>
      </xdr:nvCxnSpPr>
      <xdr:spPr>
        <a:xfrm rot="10800000" flipV="1">
          <a:off x="6362703" y="16392524"/>
          <a:ext cx="1228723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796</xdr:colOff>
      <xdr:row>104</xdr:row>
      <xdr:rowOff>10317</xdr:rowOff>
    </xdr:from>
    <xdr:to>
      <xdr:col>11</xdr:col>
      <xdr:colOff>9526</xdr:colOff>
      <xdr:row>107</xdr:row>
      <xdr:rowOff>2</xdr:rowOff>
    </xdr:to>
    <xdr:cxnSp macro="">
      <xdr:nvCxnSpPr>
        <xdr:cNvPr id="10" name="Conector de seta reta 9"/>
        <xdr:cNvCxnSpPr/>
      </xdr:nvCxnSpPr>
      <xdr:spPr>
        <a:xfrm rot="16200000" flipH="1">
          <a:off x="7087393" y="15964695"/>
          <a:ext cx="846935" cy="873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104</xdr:row>
      <xdr:rowOff>10319</xdr:rowOff>
    </xdr:from>
    <xdr:to>
      <xdr:col>8</xdr:col>
      <xdr:colOff>181771</xdr:colOff>
      <xdr:row>106</xdr:row>
      <xdr:rowOff>9525</xdr:rowOff>
    </xdr:to>
    <xdr:cxnSp macro="">
      <xdr:nvCxnSpPr>
        <xdr:cNvPr id="11" name="Conector de seta reta 10"/>
        <xdr:cNvCxnSpPr/>
      </xdr:nvCxnSpPr>
      <xdr:spPr>
        <a:xfrm rot="5400000">
          <a:off x="6868320" y="15878174"/>
          <a:ext cx="665956" cy="79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97</xdr:row>
      <xdr:rowOff>161925</xdr:rowOff>
    </xdr:from>
    <xdr:to>
      <xdr:col>5</xdr:col>
      <xdr:colOff>0</xdr:colOff>
      <xdr:row>97</xdr:row>
      <xdr:rowOff>163513</xdr:rowOff>
    </xdr:to>
    <xdr:cxnSp macro="">
      <xdr:nvCxnSpPr>
        <xdr:cNvPr id="12" name="Conector de seta reta 11"/>
        <xdr:cNvCxnSpPr/>
      </xdr:nvCxnSpPr>
      <xdr:spPr>
        <a:xfrm>
          <a:off x="4705350" y="14363700"/>
          <a:ext cx="6191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1085056</xdr:colOff>
      <xdr:row>96</xdr:row>
      <xdr:rowOff>10318</xdr:rowOff>
    </xdr:from>
    <xdr:to>
      <xdr:col>3</xdr:col>
      <xdr:colOff>1086644</xdr:colOff>
      <xdr:row>98</xdr:row>
      <xdr:rowOff>115094</xdr:rowOff>
    </xdr:to>
    <xdr:cxnSp macro="">
      <xdr:nvCxnSpPr>
        <xdr:cNvPr id="13" name="Conector reto 12"/>
        <xdr:cNvCxnSpPr/>
      </xdr:nvCxnSpPr>
      <xdr:spPr>
        <a:xfrm rot="5400000">
          <a:off x="4462462" y="14263687"/>
          <a:ext cx="48577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599281</xdr:colOff>
      <xdr:row>96</xdr:row>
      <xdr:rowOff>793</xdr:rowOff>
    </xdr:from>
    <xdr:to>
      <xdr:col>4</xdr:col>
      <xdr:colOff>600869</xdr:colOff>
      <xdr:row>98</xdr:row>
      <xdr:rowOff>105569</xdr:rowOff>
    </xdr:to>
    <xdr:cxnSp macro="">
      <xdr:nvCxnSpPr>
        <xdr:cNvPr id="14" name="Conector reto 13"/>
        <xdr:cNvCxnSpPr/>
      </xdr:nvCxnSpPr>
      <xdr:spPr>
        <a:xfrm rot="5400000">
          <a:off x="5072062" y="14254162"/>
          <a:ext cx="48577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92</xdr:row>
      <xdr:rowOff>181770</xdr:rowOff>
    </xdr:from>
    <xdr:to>
      <xdr:col>5</xdr:col>
      <xdr:colOff>419896</xdr:colOff>
      <xdr:row>96</xdr:row>
      <xdr:rowOff>4</xdr:rowOff>
    </xdr:to>
    <xdr:cxnSp macro="">
      <xdr:nvCxnSpPr>
        <xdr:cNvPr id="15" name="Conector de seta reta 14"/>
        <xdr:cNvCxnSpPr/>
      </xdr:nvCxnSpPr>
      <xdr:spPr>
        <a:xfrm rot="5400000">
          <a:off x="5468144" y="13735051"/>
          <a:ext cx="542134" cy="1032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10319</xdr:colOff>
      <xdr:row>96</xdr:row>
      <xdr:rowOff>0</xdr:rowOff>
    </xdr:from>
    <xdr:to>
      <xdr:col>5</xdr:col>
      <xdr:colOff>447675</xdr:colOff>
      <xdr:row>96</xdr:row>
      <xdr:rowOff>793</xdr:rowOff>
    </xdr:to>
    <xdr:cxnSp macro="">
      <xdr:nvCxnSpPr>
        <xdr:cNvPr id="16" name="Conector reto 15"/>
        <xdr:cNvCxnSpPr/>
      </xdr:nvCxnSpPr>
      <xdr:spPr>
        <a:xfrm flipV="1">
          <a:off x="5334794" y="14011275"/>
          <a:ext cx="437356" cy="7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</xdr:colOff>
      <xdr:row>93</xdr:row>
      <xdr:rowOff>0</xdr:rowOff>
    </xdr:from>
    <xdr:to>
      <xdr:col>5</xdr:col>
      <xdr:colOff>466725</xdr:colOff>
      <xdr:row>93</xdr:row>
      <xdr:rowOff>793</xdr:rowOff>
    </xdr:to>
    <xdr:cxnSp macro="">
      <xdr:nvCxnSpPr>
        <xdr:cNvPr id="17" name="Conector reto 16"/>
        <xdr:cNvCxnSpPr/>
      </xdr:nvCxnSpPr>
      <xdr:spPr>
        <a:xfrm flipV="1">
          <a:off x="5353844" y="13477875"/>
          <a:ext cx="437356" cy="7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90</xdr:row>
      <xdr:rowOff>9527</xdr:rowOff>
    </xdr:from>
    <xdr:to>
      <xdr:col>9</xdr:col>
      <xdr:colOff>19051</xdr:colOff>
      <xdr:row>99</xdr:row>
      <xdr:rowOff>19050</xdr:rowOff>
    </xdr:to>
    <xdr:cxnSp macro="">
      <xdr:nvCxnSpPr>
        <xdr:cNvPr id="18" name="Conector de seta reta 17"/>
        <xdr:cNvCxnSpPr/>
      </xdr:nvCxnSpPr>
      <xdr:spPr>
        <a:xfrm rot="16200000" flipH="1">
          <a:off x="6386514" y="13758863"/>
          <a:ext cx="1685923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90</xdr:row>
      <xdr:rowOff>9524</xdr:rowOff>
    </xdr:from>
    <xdr:to>
      <xdr:col>11</xdr:col>
      <xdr:colOff>161925</xdr:colOff>
      <xdr:row>90</xdr:row>
      <xdr:rowOff>9525</xdr:rowOff>
    </xdr:to>
    <xdr:cxnSp macro="">
      <xdr:nvCxnSpPr>
        <xdr:cNvPr id="19" name="Conector reto 18"/>
        <xdr:cNvCxnSpPr/>
      </xdr:nvCxnSpPr>
      <xdr:spPr>
        <a:xfrm rot="10800000" flipV="1">
          <a:off x="6372225" y="12915899"/>
          <a:ext cx="12954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98</xdr:row>
      <xdr:rowOff>190499</xdr:rowOff>
    </xdr:from>
    <xdr:to>
      <xdr:col>11</xdr:col>
      <xdr:colOff>161925</xdr:colOff>
      <xdr:row>99</xdr:row>
      <xdr:rowOff>0</xdr:rowOff>
    </xdr:to>
    <xdr:cxnSp macro="">
      <xdr:nvCxnSpPr>
        <xdr:cNvPr id="20" name="Conector reto 19"/>
        <xdr:cNvCxnSpPr/>
      </xdr:nvCxnSpPr>
      <xdr:spPr>
        <a:xfrm rot="10800000" flipV="1">
          <a:off x="6372225" y="14582774"/>
          <a:ext cx="12954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115</xdr:row>
      <xdr:rowOff>29368</xdr:rowOff>
    </xdr:from>
    <xdr:to>
      <xdr:col>6</xdr:col>
      <xdr:colOff>342900</xdr:colOff>
      <xdr:row>116</xdr:row>
      <xdr:rowOff>11113</xdr:rowOff>
    </xdr:to>
    <xdr:grpSp>
      <xdr:nvGrpSpPr>
        <xdr:cNvPr id="21" name="Grupo 20"/>
        <xdr:cNvGrpSpPr/>
      </xdr:nvGrpSpPr>
      <xdr:grpSpPr>
        <a:xfrm>
          <a:off x="3781425" y="17936368"/>
          <a:ext cx="2495550" cy="172245"/>
          <a:chOff x="4400550" y="13288168"/>
          <a:chExt cx="2495550" cy="172245"/>
        </a:xfrm>
      </xdr:grpSpPr>
      <xdr:cxnSp macro="">
        <xdr:nvCxnSpPr>
          <xdr:cNvPr id="22" name="Conector reto 21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3" name="Conector reto 22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4" name="Conector reto 23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9525</xdr:colOff>
      <xdr:row>119</xdr:row>
      <xdr:rowOff>19050</xdr:rowOff>
    </xdr:from>
    <xdr:to>
      <xdr:col>7</xdr:col>
      <xdr:colOff>9525</xdr:colOff>
      <xdr:row>119</xdr:row>
      <xdr:rowOff>20638</xdr:rowOff>
    </xdr:to>
    <xdr:cxnSp macro="">
      <xdr:nvCxnSpPr>
        <xdr:cNvPr id="25" name="Conector de seta reta 24"/>
        <xdr:cNvCxnSpPr/>
      </xdr:nvCxnSpPr>
      <xdr:spPr>
        <a:xfrm>
          <a:off x="3629025" y="18554700"/>
          <a:ext cx="27432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117</xdr:row>
      <xdr:rowOff>9524</xdr:rowOff>
    </xdr:from>
    <xdr:to>
      <xdr:col>3</xdr:col>
      <xdr:colOff>2</xdr:colOff>
      <xdr:row>119</xdr:row>
      <xdr:rowOff>171450</xdr:rowOff>
    </xdr:to>
    <xdr:cxnSp macro="">
      <xdr:nvCxnSpPr>
        <xdr:cNvPr id="26" name="Conector reto 25"/>
        <xdr:cNvCxnSpPr/>
      </xdr:nvCxnSpPr>
      <xdr:spPr>
        <a:xfrm rot="5400000">
          <a:off x="3414713" y="18502311"/>
          <a:ext cx="40957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101</xdr:row>
      <xdr:rowOff>171450</xdr:rowOff>
    </xdr:from>
    <xdr:to>
      <xdr:col>5</xdr:col>
      <xdr:colOff>9525</xdr:colOff>
      <xdr:row>101</xdr:row>
      <xdr:rowOff>173038</xdr:rowOff>
    </xdr:to>
    <xdr:cxnSp macro="">
      <xdr:nvCxnSpPr>
        <xdr:cNvPr id="27" name="Conector de seta reta 26"/>
        <xdr:cNvCxnSpPr/>
      </xdr:nvCxnSpPr>
      <xdr:spPr>
        <a:xfrm>
          <a:off x="4714875" y="15135225"/>
          <a:ext cx="6191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97</xdr:row>
      <xdr:rowOff>57943</xdr:rowOff>
    </xdr:from>
    <xdr:to>
      <xdr:col>6</xdr:col>
      <xdr:colOff>333375</xdr:colOff>
      <xdr:row>98</xdr:row>
      <xdr:rowOff>39688</xdr:rowOff>
    </xdr:to>
    <xdr:grpSp>
      <xdr:nvGrpSpPr>
        <xdr:cNvPr id="28" name="Grupo 27"/>
        <xdr:cNvGrpSpPr/>
      </xdr:nvGrpSpPr>
      <xdr:grpSpPr>
        <a:xfrm>
          <a:off x="3771900" y="14259718"/>
          <a:ext cx="2495550" cy="172245"/>
          <a:chOff x="4400550" y="13288168"/>
          <a:chExt cx="2495550" cy="172245"/>
        </a:xfrm>
      </xdr:grpSpPr>
      <xdr:cxnSp macro="">
        <xdr:nvCxnSpPr>
          <xdr:cNvPr id="29" name="Conector reto 28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30" name="Conector reto 29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31" name="Conector reto 30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228599</xdr:colOff>
      <xdr:row>90</xdr:row>
      <xdr:rowOff>77391</xdr:rowOff>
    </xdr:from>
    <xdr:to>
      <xdr:col>3</xdr:col>
      <xdr:colOff>390922</xdr:colOff>
      <xdr:row>98</xdr:row>
      <xdr:rowOff>114303</xdr:rowOff>
    </xdr:to>
    <xdr:grpSp>
      <xdr:nvGrpSpPr>
        <xdr:cNvPr id="32" name="Grupo 31"/>
        <xdr:cNvGrpSpPr/>
      </xdr:nvGrpSpPr>
      <xdr:grpSpPr>
        <a:xfrm rot="5400000">
          <a:off x="3167855" y="13664010"/>
          <a:ext cx="1522812" cy="162323"/>
          <a:chOff x="4400550" y="13288168"/>
          <a:chExt cx="2495550" cy="172245"/>
        </a:xfrm>
      </xdr:grpSpPr>
      <xdr:cxnSp macro="">
        <xdr:nvCxnSpPr>
          <xdr:cNvPr id="33" name="Conector reto 32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" name="Conector reto 33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" name="Conector reto 34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304805</xdr:colOff>
      <xdr:row>106</xdr:row>
      <xdr:rowOff>9525</xdr:rowOff>
    </xdr:from>
    <xdr:to>
      <xdr:col>9</xdr:col>
      <xdr:colOff>85726</xdr:colOff>
      <xdr:row>106</xdr:row>
      <xdr:rowOff>9527</xdr:rowOff>
    </xdr:to>
    <xdr:cxnSp macro="">
      <xdr:nvCxnSpPr>
        <xdr:cNvPr id="36" name="Conector reto 35"/>
        <xdr:cNvCxnSpPr/>
      </xdr:nvCxnSpPr>
      <xdr:spPr>
        <a:xfrm rot="10800000" flipV="1">
          <a:off x="6238880" y="16211550"/>
          <a:ext cx="10572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19056</xdr:colOff>
      <xdr:row>104</xdr:row>
      <xdr:rowOff>9525</xdr:rowOff>
    </xdr:from>
    <xdr:to>
      <xdr:col>11</xdr:col>
      <xdr:colOff>95250</xdr:colOff>
      <xdr:row>104</xdr:row>
      <xdr:rowOff>9527</xdr:rowOff>
    </xdr:to>
    <xdr:cxnSp macro="">
      <xdr:nvCxnSpPr>
        <xdr:cNvPr id="37" name="Conector reto 36"/>
        <xdr:cNvCxnSpPr/>
      </xdr:nvCxnSpPr>
      <xdr:spPr>
        <a:xfrm rot="10800000" flipV="1">
          <a:off x="6381756" y="15544800"/>
          <a:ext cx="1219194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116</xdr:row>
      <xdr:rowOff>190499</xdr:rowOff>
    </xdr:from>
    <xdr:to>
      <xdr:col>7</xdr:col>
      <xdr:colOff>9527</xdr:colOff>
      <xdr:row>119</xdr:row>
      <xdr:rowOff>161925</xdr:rowOff>
    </xdr:to>
    <xdr:cxnSp macro="">
      <xdr:nvCxnSpPr>
        <xdr:cNvPr id="38" name="Conector reto 37"/>
        <xdr:cNvCxnSpPr/>
      </xdr:nvCxnSpPr>
      <xdr:spPr>
        <a:xfrm rot="5400000">
          <a:off x="6167438" y="18492786"/>
          <a:ext cx="40957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111</xdr:row>
      <xdr:rowOff>180975</xdr:rowOff>
    </xdr:from>
    <xdr:to>
      <xdr:col>5</xdr:col>
      <xdr:colOff>0</xdr:colOff>
      <xdr:row>111</xdr:row>
      <xdr:rowOff>182563</xdr:rowOff>
    </xdr:to>
    <xdr:cxnSp macro="">
      <xdr:nvCxnSpPr>
        <xdr:cNvPr id="39" name="Conector de seta reta 38"/>
        <xdr:cNvCxnSpPr/>
      </xdr:nvCxnSpPr>
      <xdr:spPr>
        <a:xfrm>
          <a:off x="4705350" y="17202150"/>
          <a:ext cx="6191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126</xdr:row>
      <xdr:rowOff>180975</xdr:rowOff>
    </xdr:from>
    <xdr:to>
      <xdr:col>7</xdr:col>
      <xdr:colOff>19050</xdr:colOff>
      <xdr:row>126</xdr:row>
      <xdr:rowOff>182563</xdr:rowOff>
    </xdr:to>
    <xdr:cxnSp macro="">
      <xdr:nvCxnSpPr>
        <xdr:cNvPr id="2" name="Conector de seta reta 1"/>
        <xdr:cNvCxnSpPr/>
      </xdr:nvCxnSpPr>
      <xdr:spPr>
        <a:xfrm>
          <a:off x="3638550" y="16630650"/>
          <a:ext cx="27432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125</xdr:row>
      <xdr:rowOff>792</xdr:rowOff>
    </xdr:from>
    <xdr:to>
      <xdr:col>3</xdr:col>
      <xdr:colOff>795</xdr:colOff>
      <xdr:row>127</xdr:row>
      <xdr:rowOff>123827</xdr:rowOff>
    </xdr:to>
    <xdr:cxnSp macro="">
      <xdr:nvCxnSpPr>
        <xdr:cNvPr id="3" name="Conector reto 2"/>
        <xdr:cNvCxnSpPr/>
      </xdr:nvCxnSpPr>
      <xdr:spPr>
        <a:xfrm rot="5400000">
          <a:off x="3434555" y="16578263"/>
          <a:ext cx="370685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797</xdr:colOff>
      <xdr:row>124</xdr:row>
      <xdr:rowOff>181766</xdr:rowOff>
    </xdr:from>
    <xdr:to>
      <xdr:col>7</xdr:col>
      <xdr:colOff>9529</xdr:colOff>
      <xdr:row>127</xdr:row>
      <xdr:rowOff>133349</xdr:rowOff>
    </xdr:to>
    <xdr:cxnSp macro="">
      <xdr:nvCxnSpPr>
        <xdr:cNvPr id="4" name="Conector reto 3"/>
        <xdr:cNvCxnSpPr/>
      </xdr:nvCxnSpPr>
      <xdr:spPr>
        <a:xfrm rot="16200000" flipH="1">
          <a:off x="6172996" y="16574292"/>
          <a:ext cx="389733" cy="87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123</xdr:row>
      <xdr:rowOff>29368</xdr:rowOff>
    </xdr:from>
    <xdr:to>
      <xdr:col>6</xdr:col>
      <xdr:colOff>333375</xdr:colOff>
      <xdr:row>124</xdr:row>
      <xdr:rowOff>11113</xdr:rowOff>
    </xdr:to>
    <xdr:grpSp>
      <xdr:nvGrpSpPr>
        <xdr:cNvPr id="5" name="Grupo 4"/>
        <xdr:cNvGrpSpPr/>
      </xdr:nvGrpSpPr>
      <xdr:grpSpPr>
        <a:xfrm>
          <a:off x="3771900" y="18441193"/>
          <a:ext cx="2495550" cy="172245"/>
          <a:chOff x="4400550" y="13288168"/>
          <a:chExt cx="2495550" cy="172245"/>
        </a:xfrm>
      </xdr:grpSpPr>
      <xdr:cxnSp macro="">
        <xdr:nvCxnSpPr>
          <xdr:cNvPr id="6" name="Conector reto 5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7" name="Conector reto 6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8" name="Conector reto 7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3</xdr:colOff>
      <xdr:row>124</xdr:row>
      <xdr:rowOff>190499</xdr:rowOff>
    </xdr:from>
    <xdr:to>
      <xdr:col>11</xdr:col>
      <xdr:colOff>85726</xdr:colOff>
      <xdr:row>125</xdr:row>
      <xdr:rowOff>2</xdr:rowOff>
    </xdr:to>
    <xdr:cxnSp macro="">
      <xdr:nvCxnSpPr>
        <xdr:cNvPr id="9" name="Conector reto 8"/>
        <xdr:cNvCxnSpPr/>
      </xdr:nvCxnSpPr>
      <xdr:spPr>
        <a:xfrm rot="10800000" flipV="1">
          <a:off x="6362703" y="16392524"/>
          <a:ext cx="1228723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796</xdr:colOff>
      <xdr:row>122</xdr:row>
      <xdr:rowOff>10317</xdr:rowOff>
    </xdr:from>
    <xdr:to>
      <xdr:col>11</xdr:col>
      <xdr:colOff>9526</xdr:colOff>
      <xdr:row>125</xdr:row>
      <xdr:rowOff>2</xdr:rowOff>
    </xdr:to>
    <xdr:cxnSp macro="">
      <xdr:nvCxnSpPr>
        <xdr:cNvPr id="10" name="Conector de seta reta 9"/>
        <xdr:cNvCxnSpPr/>
      </xdr:nvCxnSpPr>
      <xdr:spPr>
        <a:xfrm rot="16200000" flipH="1">
          <a:off x="7087393" y="15964695"/>
          <a:ext cx="846935" cy="873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122</xdr:row>
      <xdr:rowOff>10319</xdr:rowOff>
    </xdr:from>
    <xdr:to>
      <xdr:col>8</xdr:col>
      <xdr:colOff>181771</xdr:colOff>
      <xdr:row>124</xdr:row>
      <xdr:rowOff>9525</xdr:rowOff>
    </xdr:to>
    <xdr:cxnSp macro="">
      <xdr:nvCxnSpPr>
        <xdr:cNvPr id="11" name="Conector de seta reta 10"/>
        <xdr:cNvCxnSpPr/>
      </xdr:nvCxnSpPr>
      <xdr:spPr>
        <a:xfrm rot="5400000">
          <a:off x="6868320" y="15878174"/>
          <a:ext cx="665956" cy="79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115</xdr:row>
      <xdr:rowOff>161925</xdr:rowOff>
    </xdr:from>
    <xdr:to>
      <xdr:col>5</xdr:col>
      <xdr:colOff>0</xdr:colOff>
      <xdr:row>115</xdr:row>
      <xdr:rowOff>163513</xdr:rowOff>
    </xdr:to>
    <xdr:cxnSp macro="">
      <xdr:nvCxnSpPr>
        <xdr:cNvPr id="12" name="Conector de seta reta 11"/>
        <xdr:cNvCxnSpPr/>
      </xdr:nvCxnSpPr>
      <xdr:spPr>
        <a:xfrm>
          <a:off x="4705350" y="14363700"/>
          <a:ext cx="6191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1085056</xdr:colOff>
      <xdr:row>114</xdr:row>
      <xdr:rowOff>10318</xdr:rowOff>
    </xdr:from>
    <xdr:to>
      <xdr:col>3</xdr:col>
      <xdr:colOff>1086644</xdr:colOff>
      <xdr:row>116</xdr:row>
      <xdr:rowOff>115094</xdr:rowOff>
    </xdr:to>
    <xdr:cxnSp macro="">
      <xdr:nvCxnSpPr>
        <xdr:cNvPr id="13" name="Conector reto 12"/>
        <xdr:cNvCxnSpPr/>
      </xdr:nvCxnSpPr>
      <xdr:spPr>
        <a:xfrm rot="5400000">
          <a:off x="4462462" y="14263687"/>
          <a:ext cx="48577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599281</xdr:colOff>
      <xdr:row>114</xdr:row>
      <xdr:rowOff>793</xdr:rowOff>
    </xdr:from>
    <xdr:to>
      <xdr:col>4</xdr:col>
      <xdr:colOff>600869</xdr:colOff>
      <xdr:row>116</xdr:row>
      <xdr:rowOff>105569</xdr:rowOff>
    </xdr:to>
    <xdr:cxnSp macro="">
      <xdr:nvCxnSpPr>
        <xdr:cNvPr id="14" name="Conector reto 13"/>
        <xdr:cNvCxnSpPr/>
      </xdr:nvCxnSpPr>
      <xdr:spPr>
        <a:xfrm rot="5400000">
          <a:off x="5072062" y="14254162"/>
          <a:ext cx="48577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110</xdr:row>
      <xdr:rowOff>181770</xdr:rowOff>
    </xdr:from>
    <xdr:to>
      <xdr:col>5</xdr:col>
      <xdr:colOff>419896</xdr:colOff>
      <xdr:row>114</xdr:row>
      <xdr:rowOff>4</xdr:rowOff>
    </xdr:to>
    <xdr:cxnSp macro="">
      <xdr:nvCxnSpPr>
        <xdr:cNvPr id="15" name="Conector de seta reta 14"/>
        <xdr:cNvCxnSpPr/>
      </xdr:nvCxnSpPr>
      <xdr:spPr>
        <a:xfrm rot="5400000">
          <a:off x="5468144" y="13735051"/>
          <a:ext cx="542134" cy="1032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10319</xdr:colOff>
      <xdr:row>114</xdr:row>
      <xdr:rowOff>0</xdr:rowOff>
    </xdr:from>
    <xdr:to>
      <xdr:col>5</xdr:col>
      <xdr:colOff>447675</xdr:colOff>
      <xdr:row>114</xdr:row>
      <xdr:rowOff>793</xdr:rowOff>
    </xdr:to>
    <xdr:cxnSp macro="">
      <xdr:nvCxnSpPr>
        <xdr:cNvPr id="16" name="Conector reto 15"/>
        <xdr:cNvCxnSpPr/>
      </xdr:nvCxnSpPr>
      <xdr:spPr>
        <a:xfrm flipV="1">
          <a:off x="5334794" y="14011275"/>
          <a:ext cx="437356" cy="7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</xdr:colOff>
      <xdr:row>111</xdr:row>
      <xdr:rowOff>0</xdr:rowOff>
    </xdr:from>
    <xdr:to>
      <xdr:col>5</xdr:col>
      <xdr:colOff>466725</xdr:colOff>
      <xdr:row>111</xdr:row>
      <xdr:rowOff>793</xdr:rowOff>
    </xdr:to>
    <xdr:cxnSp macro="">
      <xdr:nvCxnSpPr>
        <xdr:cNvPr id="17" name="Conector reto 16"/>
        <xdr:cNvCxnSpPr/>
      </xdr:nvCxnSpPr>
      <xdr:spPr>
        <a:xfrm flipV="1">
          <a:off x="5353844" y="13477875"/>
          <a:ext cx="437356" cy="7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108</xdr:row>
      <xdr:rowOff>9527</xdr:rowOff>
    </xdr:from>
    <xdr:to>
      <xdr:col>9</xdr:col>
      <xdr:colOff>19051</xdr:colOff>
      <xdr:row>117</xdr:row>
      <xdr:rowOff>19050</xdr:rowOff>
    </xdr:to>
    <xdr:cxnSp macro="">
      <xdr:nvCxnSpPr>
        <xdr:cNvPr id="18" name="Conector de seta reta 17"/>
        <xdr:cNvCxnSpPr/>
      </xdr:nvCxnSpPr>
      <xdr:spPr>
        <a:xfrm rot="16200000" flipH="1">
          <a:off x="6386514" y="13758863"/>
          <a:ext cx="1685923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108</xdr:row>
      <xdr:rowOff>9524</xdr:rowOff>
    </xdr:from>
    <xdr:to>
      <xdr:col>11</xdr:col>
      <xdr:colOff>161925</xdr:colOff>
      <xdr:row>108</xdr:row>
      <xdr:rowOff>9525</xdr:rowOff>
    </xdr:to>
    <xdr:cxnSp macro="">
      <xdr:nvCxnSpPr>
        <xdr:cNvPr id="19" name="Conector reto 18"/>
        <xdr:cNvCxnSpPr/>
      </xdr:nvCxnSpPr>
      <xdr:spPr>
        <a:xfrm rot="10800000" flipV="1">
          <a:off x="6372225" y="12915899"/>
          <a:ext cx="12954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116</xdr:row>
      <xdr:rowOff>190499</xdr:rowOff>
    </xdr:from>
    <xdr:to>
      <xdr:col>11</xdr:col>
      <xdr:colOff>161925</xdr:colOff>
      <xdr:row>117</xdr:row>
      <xdr:rowOff>0</xdr:rowOff>
    </xdr:to>
    <xdr:cxnSp macro="">
      <xdr:nvCxnSpPr>
        <xdr:cNvPr id="20" name="Conector reto 19"/>
        <xdr:cNvCxnSpPr/>
      </xdr:nvCxnSpPr>
      <xdr:spPr>
        <a:xfrm rot="10800000" flipV="1">
          <a:off x="6372225" y="14582774"/>
          <a:ext cx="12954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133</xdr:row>
      <xdr:rowOff>29368</xdr:rowOff>
    </xdr:from>
    <xdr:to>
      <xdr:col>6</xdr:col>
      <xdr:colOff>342900</xdr:colOff>
      <xdr:row>134</xdr:row>
      <xdr:rowOff>11113</xdr:rowOff>
    </xdr:to>
    <xdr:grpSp>
      <xdr:nvGrpSpPr>
        <xdr:cNvPr id="21" name="Grupo 20"/>
        <xdr:cNvGrpSpPr/>
      </xdr:nvGrpSpPr>
      <xdr:grpSpPr>
        <a:xfrm>
          <a:off x="3781425" y="20336668"/>
          <a:ext cx="2495550" cy="172245"/>
          <a:chOff x="4400550" y="13288168"/>
          <a:chExt cx="2495550" cy="172245"/>
        </a:xfrm>
      </xdr:grpSpPr>
      <xdr:cxnSp macro="">
        <xdr:nvCxnSpPr>
          <xdr:cNvPr id="22" name="Conector reto 21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3" name="Conector reto 22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4" name="Conector reto 23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9525</xdr:colOff>
      <xdr:row>137</xdr:row>
      <xdr:rowOff>19050</xdr:rowOff>
    </xdr:from>
    <xdr:to>
      <xdr:col>7</xdr:col>
      <xdr:colOff>9525</xdr:colOff>
      <xdr:row>137</xdr:row>
      <xdr:rowOff>20638</xdr:rowOff>
    </xdr:to>
    <xdr:cxnSp macro="">
      <xdr:nvCxnSpPr>
        <xdr:cNvPr id="25" name="Conector de seta reta 24"/>
        <xdr:cNvCxnSpPr/>
      </xdr:nvCxnSpPr>
      <xdr:spPr>
        <a:xfrm>
          <a:off x="3629025" y="18554700"/>
          <a:ext cx="27432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135</xdr:row>
      <xdr:rowOff>9524</xdr:rowOff>
    </xdr:from>
    <xdr:to>
      <xdr:col>3</xdr:col>
      <xdr:colOff>2</xdr:colOff>
      <xdr:row>137</xdr:row>
      <xdr:rowOff>171450</xdr:rowOff>
    </xdr:to>
    <xdr:cxnSp macro="">
      <xdr:nvCxnSpPr>
        <xdr:cNvPr id="26" name="Conector reto 25"/>
        <xdr:cNvCxnSpPr/>
      </xdr:nvCxnSpPr>
      <xdr:spPr>
        <a:xfrm rot="5400000">
          <a:off x="3414713" y="18502311"/>
          <a:ext cx="40957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119</xdr:row>
      <xdr:rowOff>171450</xdr:rowOff>
    </xdr:from>
    <xdr:to>
      <xdr:col>5</xdr:col>
      <xdr:colOff>9525</xdr:colOff>
      <xdr:row>119</xdr:row>
      <xdr:rowOff>173038</xdr:rowOff>
    </xdr:to>
    <xdr:cxnSp macro="">
      <xdr:nvCxnSpPr>
        <xdr:cNvPr id="27" name="Conector de seta reta 26"/>
        <xdr:cNvCxnSpPr/>
      </xdr:nvCxnSpPr>
      <xdr:spPr>
        <a:xfrm>
          <a:off x="4714875" y="15135225"/>
          <a:ext cx="6191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115</xdr:row>
      <xdr:rowOff>57943</xdr:rowOff>
    </xdr:from>
    <xdr:to>
      <xdr:col>6</xdr:col>
      <xdr:colOff>333375</xdr:colOff>
      <xdr:row>116</xdr:row>
      <xdr:rowOff>39688</xdr:rowOff>
    </xdr:to>
    <xdr:grpSp>
      <xdr:nvGrpSpPr>
        <xdr:cNvPr id="28" name="Grupo 27"/>
        <xdr:cNvGrpSpPr/>
      </xdr:nvGrpSpPr>
      <xdr:grpSpPr>
        <a:xfrm>
          <a:off x="3771900" y="16660018"/>
          <a:ext cx="2495550" cy="172245"/>
          <a:chOff x="4400550" y="13288168"/>
          <a:chExt cx="2495550" cy="172245"/>
        </a:xfrm>
      </xdr:grpSpPr>
      <xdr:cxnSp macro="">
        <xdr:nvCxnSpPr>
          <xdr:cNvPr id="29" name="Conector reto 28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30" name="Conector reto 29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  <xdr:cxnSp macro="">
        <xdr:nvCxnSpPr>
          <xdr:cNvPr id="31" name="Conector reto 30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6"/>
          </a:lnRef>
          <a:fillRef idx="0">
            <a:schemeClr val="accent6"/>
          </a:fillRef>
          <a:effectRef idx="2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228599</xdr:colOff>
      <xdr:row>108</xdr:row>
      <xdr:rowOff>77391</xdr:rowOff>
    </xdr:from>
    <xdr:to>
      <xdr:col>3</xdr:col>
      <xdr:colOff>390922</xdr:colOff>
      <xdr:row>116</xdr:row>
      <xdr:rowOff>114303</xdr:rowOff>
    </xdr:to>
    <xdr:grpSp>
      <xdr:nvGrpSpPr>
        <xdr:cNvPr id="32" name="Grupo 31"/>
        <xdr:cNvGrpSpPr/>
      </xdr:nvGrpSpPr>
      <xdr:grpSpPr>
        <a:xfrm rot="5400000">
          <a:off x="3167855" y="16064310"/>
          <a:ext cx="1522812" cy="162323"/>
          <a:chOff x="4400550" y="13288168"/>
          <a:chExt cx="2495550" cy="172245"/>
        </a:xfrm>
      </xdr:grpSpPr>
      <xdr:cxnSp macro="">
        <xdr:nvCxnSpPr>
          <xdr:cNvPr id="33" name="Conector reto 32"/>
          <xdr:cNvCxnSpPr/>
        </xdr:nvCxnSpPr>
        <xdr:spPr>
          <a:xfrm>
            <a:off x="4400550" y="13458825"/>
            <a:ext cx="2495550" cy="1588"/>
          </a:xfrm>
          <a:prstGeom prst="line">
            <a:avLst/>
          </a:prstGeom>
          <a:ln/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4" name="Conector reto 33"/>
          <xdr:cNvCxnSpPr/>
        </xdr:nvCxnSpPr>
        <xdr:spPr>
          <a:xfrm rot="5400000">
            <a:off x="4324351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" name="Conector reto 34"/>
          <xdr:cNvCxnSpPr/>
        </xdr:nvCxnSpPr>
        <xdr:spPr>
          <a:xfrm rot="5400000">
            <a:off x="6791326" y="13373099"/>
            <a:ext cx="171449" cy="1588"/>
          </a:xfrm>
          <a:prstGeom prst="line">
            <a:avLst/>
          </a:prstGeom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304805</xdr:colOff>
      <xdr:row>124</xdr:row>
      <xdr:rowOff>9525</xdr:rowOff>
    </xdr:from>
    <xdr:to>
      <xdr:col>9</xdr:col>
      <xdr:colOff>85726</xdr:colOff>
      <xdr:row>124</xdr:row>
      <xdr:rowOff>9527</xdr:rowOff>
    </xdr:to>
    <xdr:cxnSp macro="">
      <xdr:nvCxnSpPr>
        <xdr:cNvPr id="36" name="Conector reto 35"/>
        <xdr:cNvCxnSpPr/>
      </xdr:nvCxnSpPr>
      <xdr:spPr>
        <a:xfrm rot="10800000" flipV="1">
          <a:off x="6238880" y="16211550"/>
          <a:ext cx="10572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19056</xdr:colOff>
      <xdr:row>122</xdr:row>
      <xdr:rowOff>9525</xdr:rowOff>
    </xdr:from>
    <xdr:to>
      <xdr:col>11</xdr:col>
      <xdr:colOff>95250</xdr:colOff>
      <xdr:row>122</xdr:row>
      <xdr:rowOff>9527</xdr:rowOff>
    </xdr:to>
    <xdr:cxnSp macro="">
      <xdr:nvCxnSpPr>
        <xdr:cNvPr id="37" name="Conector reto 36"/>
        <xdr:cNvCxnSpPr/>
      </xdr:nvCxnSpPr>
      <xdr:spPr>
        <a:xfrm rot="10800000" flipV="1">
          <a:off x="6381756" y="15544800"/>
          <a:ext cx="1219194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134</xdr:row>
      <xdr:rowOff>190499</xdr:rowOff>
    </xdr:from>
    <xdr:to>
      <xdr:col>7</xdr:col>
      <xdr:colOff>9527</xdr:colOff>
      <xdr:row>137</xdr:row>
      <xdr:rowOff>161925</xdr:rowOff>
    </xdr:to>
    <xdr:cxnSp macro="">
      <xdr:nvCxnSpPr>
        <xdr:cNvPr id="38" name="Conector reto 37"/>
        <xdr:cNvCxnSpPr/>
      </xdr:nvCxnSpPr>
      <xdr:spPr>
        <a:xfrm rot="5400000">
          <a:off x="6167438" y="18492786"/>
          <a:ext cx="40957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129</xdr:row>
      <xdr:rowOff>180975</xdr:rowOff>
    </xdr:from>
    <xdr:to>
      <xdr:col>5</xdr:col>
      <xdr:colOff>0</xdr:colOff>
      <xdr:row>129</xdr:row>
      <xdr:rowOff>182563</xdr:rowOff>
    </xdr:to>
    <xdr:cxnSp macro="">
      <xdr:nvCxnSpPr>
        <xdr:cNvPr id="39" name="Conector de seta reta 38"/>
        <xdr:cNvCxnSpPr/>
      </xdr:nvCxnSpPr>
      <xdr:spPr>
        <a:xfrm>
          <a:off x="4705350" y="17202150"/>
          <a:ext cx="6191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838200</xdr:colOff>
      <xdr:row>11</xdr:row>
      <xdr:rowOff>40149</xdr:rowOff>
    </xdr:from>
    <xdr:to>
      <xdr:col>7</xdr:col>
      <xdr:colOff>28575</xdr:colOff>
      <xdr:row>27</xdr:row>
      <xdr:rowOff>66674</xdr:rowOff>
    </xdr:to>
    <xdr:pic>
      <xdr:nvPicPr>
        <xdr:cNvPr id="42" name="Imagem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478424"/>
          <a:ext cx="1933575" cy="216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valheiro\Documents\BKP%20CAMBAR&#193;\PROJETOS\Reforma%20Pr&#233;dio%20Peneiras\C&#225;lculo%20de%20pilares%20a%20flexo%20compress&#227;o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o Compressão Normal (2)"/>
      <sheetName val="Flexo Compressão Normal"/>
      <sheetName val="Sapatas Isoladas"/>
      <sheetName val="Tração_Estruturas de Madeira"/>
    </sheetNames>
    <sheetDataSet>
      <sheetData sheetId="0"/>
      <sheetData sheetId="1">
        <row r="56">
          <cell r="AU56">
            <v>10</v>
          </cell>
          <cell r="AV56">
            <v>3</v>
          </cell>
        </row>
        <row r="57">
          <cell r="AU57">
            <v>12.5</v>
          </cell>
          <cell r="AV57">
            <v>4.5</v>
          </cell>
        </row>
        <row r="58">
          <cell r="AU58">
            <v>16</v>
          </cell>
          <cell r="AV58">
            <v>5</v>
          </cell>
        </row>
        <row r="59">
          <cell r="AU59">
            <v>20</v>
          </cell>
          <cell r="AV59">
            <v>6</v>
          </cell>
        </row>
        <row r="60">
          <cell r="AU60">
            <v>25</v>
          </cell>
          <cell r="AV60">
            <v>7</v>
          </cell>
        </row>
        <row r="61">
          <cell r="AU61">
            <v>32</v>
          </cell>
          <cell r="AV61">
            <v>8</v>
          </cell>
        </row>
      </sheetData>
      <sheetData sheetId="2">
        <row r="4">
          <cell r="V4">
            <v>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19"/>
  <sheetViews>
    <sheetView workbookViewId="0" showGridLines="0" tabSelected="1" zoomScaleNormal="100">
      <selection activeCell="D60" sqref="D60"/>
    </sheetView>
  </sheetViews>
  <sheetFormatPr defaultRowHeight="15" x14ac:dyDescent="0.25"/>
  <cols>
    <col customWidth="1" min="1" max="1" width="4.42578125"/>
    <col customWidth="1" min="2" max="2" width="41.140625"/>
    <col customWidth="1" min="3" max="3" width="8.7109375"/>
    <col customWidth="1" min="4" max="4" width="16.42578125"/>
    <col customWidth="1" min="7" max="7" width="6.42578125"/>
    <col customWidth="1" min="8" max="8" width="9.85546875"/>
    <col customWidth="1" min="9" max="9" width="2.85546875"/>
    <col customWidth="1" min="10" max="10" width="1.5703125"/>
    <col customWidth="1" min="11" max="11" width="2.85546875"/>
    <col customWidth="1" min="12" max="12" width="8.42578125"/>
    <col customWidth="1" min="13" max="13" width="1.85546875"/>
    <col customWidth="1" min="15" max="15" width="7.85546875"/>
  </cols>
  <sheetData>
    <row spans="1:22" r="1" customHeight="1" x14ac:dyDescent="0.25" ht="4.5"/>
    <row spans="1:22" r="2" x14ac:dyDescent="0.25" ht="15.75">
      <c r="B2" s="1" t="s">
        <v>64</v>
      </c>
    </row>
    <row spans="1:22" r="3" customHeight="1" x14ac:dyDescent="0.25" ht="4.5"/>
    <row spans="1:22" r="4" x14ac:dyDescent="0.25">
      <c r="A4" s="2" t="s">
        <v>0</v>
      </c>
      <c r="B4" s="3" t="s">
        <v>1</v>
      </c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V4" s="5">
        <v>4</v>
      </c>
    </row>
    <row spans="1:22" r="5" x14ac:dyDescent="0.25">
      <c r="A5" s="6"/>
      <c r="B5" s="7" t="s">
        <v>2</v>
      </c>
      <c r="E5" s="7" t="s">
        <v>3</v>
      </c>
      <c r="V5" s="5">
        <v>5</v>
      </c>
    </row>
    <row spans="1:22" r="6" customHeight="1" x14ac:dyDescent="0.25" ht="4.5">
      <c r="A6" s="6"/>
      <c r="V6" s="5">
        <v>6.3</v>
      </c>
    </row>
    <row spans="1:22" r="7" x14ac:dyDescent="0.25">
      <c r="A7" s="6"/>
      <c r="B7" t="s">
        <v>4</v>
      </c>
      <c r="C7" s="8">
        <v>150000</v>
      </c>
      <c r="D7" t="s">
        <v>5</v>
      </c>
      <c r="E7" t="s">
        <v>6</v>
      </c>
      <c r="N7" s="8">
        <v>20</v>
      </c>
      <c r="O7" t="s">
        <v>7</v>
      </c>
      <c r="V7" s="5">
        <v>8</v>
      </c>
    </row>
    <row spans="1:22" r="8" customHeight="1" x14ac:dyDescent="0.25" ht="4.5">
      <c r="A8" s="6"/>
      <c r="V8" s="5">
        <v>10</v>
      </c>
    </row>
    <row spans="1:22" r="9" x14ac:dyDescent="0.25">
      <c r="A9" s="6"/>
      <c r="B9" t="s">
        <v>8</v>
      </c>
      <c r="C9" s="8">
        <v>3</v>
      </c>
      <c r="D9" t="s">
        <v>9</v>
      </c>
      <c r="E9" t="s">
        <v>10</v>
      </c>
      <c r="N9" s="8">
        <v>5000</v>
      </c>
      <c r="O9" t="s">
        <v>9</v>
      </c>
      <c r="V9" s="5">
        <v>12.5</v>
      </c>
    </row>
    <row spans="1:22" r="10" customHeight="1" x14ac:dyDescent="0.25" ht="4.5">
      <c r="A10" s="6"/>
      <c r="C10" s="9"/>
      <c r="V10" s="5">
        <v>16</v>
      </c>
    </row>
    <row spans="1:22" r="11" x14ac:dyDescent="0.25">
      <c r="A11" s="6"/>
      <c r="B11" s="7" t="s">
        <v>11</v>
      </c>
      <c r="C11" s="9"/>
    </row>
    <row spans="1:22" r="12" customHeight="1" x14ac:dyDescent="0.25" ht="4.5">
      <c r="A12" s="6"/>
      <c r="C12" s="9"/>
    </row>
    <row spans="1:22" r="13" x14ac:dyDescent="0.25">
      <c r="A13" s="6"/>
      <c r="B13" t="s">
        <v>12</v>
      </c>
      <c r="C13" s="8">
        <v>30</v>
      </c>
      <c r="D13" t="s">
        <v>13</v>
      </c>
      <c r="E13" t="s">
        <v>14</v>
      </c>
      <c r="H13" s="10">
        <f>C13*C15</f>
        <v>360</v>
      </c>
      <c r="I13" t="s">
        <v>15</v>
      </c>
    </row>
    <row spans="1:22" r="14" customHeight="1" x14ac:dyDescent="0.25" ht="4.5">
      <c r="A14" s="6"/>
      <c r="C14" s="9"/>
    </row>
    <row spans="1:22" r="15" x14ac:dyDescent="0.25">
      <c r="A15" s="6"/>
      <c r="B15" t="s">
        <v>16</v>
      </c>
      <c r="C15" s="8">
        <v>12</v>
      </c>
      <c r="D15" t="s">
        <v>13</v>
      </c>
    </row>
    <row spans="1:22" r="16" customHeight="1" x14ac:dyDescent="0.25" ht="4.5">
      <c r="A16" s="6"/>
      <c r="C16" s="9"/>
    </row>
    <row spans="1:15" r="17" x14ac:dyDescent="0.25">
      <c r="A17" s="6"/>
      <c r="B17" t="s">
        <v>17</v>
      </c>
      <c r="E17" s="8">
        <v>5</v>
      </c>
      <c r="F17" t="s">
        <v>13</v>
      </c>
    </row>
    <row spans="1:15" r="18" customHeight="1" x14ac:dyDescent="0.25" ht="4.5">
      <c r="A18" s="6"/>
    </row>
    <row spans="1:15" r="19" x14ac:dyDescent="0.25">
      <c r="A19" s="2" t="s">
        <v>18</v>
      </c>
      <c r="B19" s="3" t="s">
        <v>19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spans="1:15" r="20" customHeight="1" x14ac:dyDescent="0.25" ht="4.5">
      <c r="A20" s="12"/>
      <c r="B20" s="7"/>
    </row>
    <row spans="1:15" r="21" x14ac:dyDescent="0.25">
      <c r="A21" s="12"/>
      <c r="B21" s="13" t="s">
        <v>20</v>
      </c>
      <c r="D21" s="14">
        <v>1.4</v>
      </c>
    </row>
    <row spans="1:15" r="22" customHeight="1" x14ac:dyDescent="0.25" ht="4.5">
      <c r="A22" s="12"/>
    </row>
    <row spans="1:15" r="23" x14ac:dyDescent="0.25">
      <c r="A23" s="12"/>
      <c r="B23" s="13" t="s">
        <v>21</v>
      </c>
      <c r="D23" s="14">
        <v>1.1499999999999999</v>
      </c>
    </row>
    <row spans="1:15" r="24" customHeight="1" x14ac:dyDescent="0.25" ht="4.5">
      <c r="A24" s="12"/>
    </row>
    <row spans="1:15" r="25" x14ac:dyDescent="0.25">
      <c r="A25" s="12"/>
      <c r="B25" t="s">
        <v>22</v>
      </c>
      <c r="D25" s="15">
        <f>(N7*10)/D21</f>
        <v>142.85714285714286</v>
      </c>
      <c r="E25" t="s">
        <v>9</v>
      </c>
    </row>
    <row spans="1:15" r="26" customHeight="1" x14ac:dyDescent="0.25" ht="4.5">
      <c r="A26" s="12"/>
    </row>
    <row spans="1:15" r="27" x14ac:dyDescent="0.25">
      <c r="A27" s="12"/>
      <c r="B27" t="s">
        <v>23</v>
      </c>
      <c r="D27" s="15">
        <f>(N9)/D23</f>
        <v>4347.826086956522</v>
      </c>
      <c r="E27" t="s">
        <v>9</v>
      </c>
    </row>
    <row spans="1:15" r="28" customHeight="1" x14ac:dyDescent="0.25" ht="4.5">
      <c r="A28" s="12"/>
    </row>
    <row spans="1:15" r="29" x14ac:dyDescent="0.25">
      <c r="A29" s="2" t="s">
        <v>24</v>
      </c>
      <c r="B29" s="3" t="s">
        <v>25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spans="1:15" r="30" customHeight="1" x14ac:dyDescent="0.25" ht="4.5">
      <c r="A30" s="6"/>
    </row>
    <row spans="1:15" r="31" x14ac:dyDescent="0.25">
      <c r="A31" s="6"/>
      <c r="B31" t="s">
        <v>26</v>
      </c>
      <c r="D31" s="14">
        <v>1</v>
      </c>
    </row>
    <row spans="1:15" r="32" customHeight="1" x14ac:dyDescent="0.25" ht="3.75">
      <c r="A32" s="6"/>
    </row>
    <row spans="1:15" r="33" x14ac:dyDescent="0.25">
      <c r="A33" s="6"/>
      <c r="B33" t="s">
        <v>27</v>
      </c>
      <c r="D33" s="10">
        <f>C7*D31</f>
        <v>150000</v>
      </c>
      <c r="E33" t="s">
        <v>5</v>
      </c>
    </row>
    <row spans="1:15" r="34" customHeight="1" x14ac:dyDescent="0.25" ht="4.5">
      <c r="A34" s="6"/>
    </row>
    <row spans="1:15" r="35" customHeight="1" x14ac:dyDescent="0.25" ht="15">
      <c r="A35" s="2" t="s">
        <v>28</v>
      </c>
      <c r="B35" s="3" t="s">
        <v>29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spans="1:15" r="36" customHeight="1" x14ac:dyDescent="0.25" ht="4.5">
      <c r="A36" s="6"/>
    </row>
    <row spans="1:15" r="37" customHeight="1" x14ac:dyDescent="0.25" ht="15">
      <c r="A37" s="6"/>
      <c r="B37" t="s">
        <v>29</v>
      </c>
      <c r="D37" s="15">
        <f>D33/C9</f>
        <v>50000</v>
      </c>
      <c r="E37" t="s">
        <v>15</v>
      </c>
    </row>
    <row spans="1:15" r="38" customHeight="1" x14ac:dyDescent="0.25" ht="4.5">
      <c r="A38" s="6"/>
    </row>
    <row spans="1:15" r="39" x14ac:dyDescent="0.25">
      <c r="A39" s="2" t="s">
        <v>28</v>
      </c>
      <c r="B39" s="3" t="s">
        <v>30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spans="1:15" r="40" customHeight="1" x14ac:dyDescent="0.25" ht="4.5"/>
    <row spans="1:15" r="41" x14ac:dyDescent="0.25">
      <c r="A41" s="6"/>
      <c r="B41" t="s">
        <v>31</v>
      </c>
      <c r="D41" s="16">
        <f>F41</f>
        <v>232.78784596130328</v>
      </c>
      <c r="E41" t="s">
        <v>13</v>
      </c>
      <c r="F41" s="5">
        <f>IF(C13="","",IF(C13=C15,((SQRT(D37/(C13/C15)))*(C13/C15)),L41+H41))</f>
        <v>232.78784596130328</v>
      </c>
      <c r="G41" s="5"/>
      <c r="H41" s="5">
        <f>C13-C15</f>
        <v>18</v>
      </c>
      <c r="I41" s="5"/>
      <c r="J41" s="5"/>
      <c r="K41" s="5"/>
      <c r="L41" s="5">
        <f>(-H41+SQRT((H41^2)+(4*(D37))))/2</f>
        <v>214.78784596130328</v>
      </c>
      <c r="M41" s="5"/>
      <c r="N41" s="5">
        <f>(-H41-SQRT((H41^2)+(4*(D37))))/2</f>
        <v>-232.78784596130328</v>
      </c>
    </row>
    <row spans="1:15" r="42" customHeight="1" x14ac:dyDescent="0.25" ht="4.5">
      <c r="A42" s="6"/>
      <c r="D42" s="18"/>
      <c r="F42" s="5"/>
      <c r="G42" s="5"/>
      <c r="H42" s="5"/>
      <c r="I42" s="5"/>
      <c r="J42" s="5"/>
      <c r="K42" s="5"/>
      <c r="L42" s="5"/>
      <c r="M42" s="5"/>
      <c r="N42" s="5"/>
    </row>
    <row spans="1:15" r="43" x14ac:dyDescent="0.25">
      <c r="A43" s="6"/>
      <c r="B43" t="s">
        <v>32</v>
      </c>
      <c r="D43" s="16">
        <f>CEILING(D41,5)</f>
        <v>235</v>
      </c>
      <c r="E43" t="s">
        <v>13</v>
      </c>
      <c r="F43" s="5"/>
      <c r="G43" s="5"/>
      <c r="H43" s="5"/>
      <c r="I43" s="5"/>
      <c r="J43" s="5"/>
      <c r="K43" s="5"/>
      <c r="L43" s="5"/>
      <c r="M43" s="5"/>
      <c r="N43" s="5"/>
    </row>
    <row spans="1:15" r="44" customHeight="1" x14ac:dyDescent="0.25" ht="4.5">
      <c r="D44" s="19"/>
      <c r="F44" s="5"/>
      <c r="G44" s="5"/>
      <c r="H44" s="5"/>
      <c r="I44" s="5"/>
      <c r="J44" s="5"/>
      <c r="K44" s="5"/>
      <c r="L44" s="5"/>
      <c r="M44" s="5"/>
      <c r="N44" s="5"/>
    </row>
    <row spans="1:15" r="45" x14ac:dyDescent="0.25">
      <c r="B45" t="s">
        <v>33</v>
      </c>
      <c r="D45" s="16">
        <f>F45</f>
        <v>214.78784596130328</v>
      </c>
      <c r="E45" t="s">
        <v>13</v>
      </c>
      <c r="F45" s="5">
        <f>IF(C13="","",IF(C13=C15,((SQRT(D37/(C13/C15)))),L41))</f>
        <v>214.78784596130328</v>
      </c>
      <c r="G45" s="5"/>
      <c r="H45" s="5"/>
      <c r="I45" s="5"/>
      <c r="J45" s="5"/>
      <c r="K45" s="5"/>
      <c r="L45" s="5"/>
      <c r="M45" s="5"/>
      <c r="N45" s="5"/>
    </row>
    <row spans="1:15" r="46" customHeight="1" x14ac:dyDescent="0.25" ht="4.5">
      <c r="F46" s="5"/>
      <c r="G46" s="5"/>
      <c r="H46" s="5"/>
      <c r="I46" s="5"/>
      <c r="J46" s="5"/>
      <c r="K46" s="5"/>
      <c r="L46" s="5"/>
      <c r="M46" s="5"/>
      <c r="N46" s="5"/>
    </row>
    <row spans="1:15" r="47" customHeight="1" x14ac:dyDescent="0.25" ht="15">
      <c r="B47" t="s">
        <v>34</v>
      </c>
      <c r="D47" s="16">
        <f>CEILING(D45,5)</f>
        <v>215</v>
      </c>
      <c r="E47" t="s">
        <v>13</v>
      </c>
    </row>
    <row spans="1:15" r="48" customHeight="1" x14ac:dyDescent="0.25" ht="4.5"/>
    <row spans="1:15" r="49" customHeight="1" x14ac:dyDescent="0.25" ht="27"/>
    <row spans="1:15" r="50" x14ac:dyDescent="0.25">
      <c r="A50" s="2" t="s">
        <v>35</v>
      </c>
      <c r="B50" s="3" t="s">
        <v>36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spans="1:15" r="51" customHeight="1" x14ac:dyDescent="0.25" ht="4.5"/>
    <row spans="1:15" r="52" x14ac:dyDescent="0.25">
      <c r="B52" t="s">
        <v>37</v>
      </c>
      <c r="D52" s="15">
        <f>IF(G52&gt;K52,G52,K52)</f>
        <v>70.855850354164573</v>
      </c>
      <c r="E52" t="s">
        <v>13</v>
      </c>
      <c r="G52" s="20">
        <f>(D43-C13)/4</f>
        <v>51.25</v>
      </c>
      <c r="H52" s="20">
        <f>(D47-C15)/4</f>
        <v>50.75</v>
      </c>
      <c r="I52" s="21">
        <f>(0.85*D25)/1.96</f>
        <v>61.953352769679306</v>
      </c>
      <c r="J52" s="21"/>
      <c r="K52" s="5">
        <f>1.44*(SQRT(D33/I52))</f>
        <v>70.855850354164573</v>
      </c>
      <c r="L52" s="5"/>
      <c r="M52" s="17"/>
    </row>
    <row spans="1:15" r="53" customHeight="1" x14ac:dyDescent="0.25" ht="4.5">
      <c r="G53" s="5"/>
      <c r="H53" s="5"/>
      <c r="I53" s="5"/>
      <c r="J53" s="5"/>
      <c r="K53" s="5"/>
      <c r="L53" s="5"/>
    </row>
    <row spans="1:15" r="54" x14ac:dyDescent="0.25">
      <c r="B54" t="s">
        <v>38</v>
      </c>
      <c r="D54" s="10">
        <f>CEILING(D52,5)</f>
        <v>75</v>
      </c>
      <c r="E54" t="s">
        <v>13</v>
      </c>
    </row>
    <row spans="1:15" r="55" customHeight="1" x14ac:dyDescent="0.25" ht="4.5"/>
    <row spans="1:15" r="56" x14ac:dyDescent="0.25">
      <c r="B56" t="s">
        <v>39</v>
      </c>
      <c r="D56" s="10">
        <f>D54+E17</f>
        <v>80</v>
      </c>
      <c r="E56" t="s">
        <v>13</v>
      </c>
    </row>
    <row spans="1:15" r="57" customHeight="1" x14ac:dyDescent="0.25" ht="4.5"/>
    <row spans="1:15" r="58" x14ac:dyDescent="0.25">
      <c r="A58" s="2" t="s">
        <v>40</v>
      </c>
      <c r="B58" s="3" t="s">
        <v>41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spans="1:15" r="59" customHeight="1" x14ac:dyDescent="0.25" ht="4.5"/>
    <row spans="1:15" r="60" x14ac:dyDescent="0.25">
      <c r="B60" t="s">
        <v>42</v>
      </c>
      <c r="D60" s="15">
        <f>(D33*(D43-C13))/(8*D54)</f>
        <v>51250</v>
      </c>
      <c r="E60" t="s">
        <v>5</v>
      </c>
    </row>
    <row spans="1:15" r="61" customHeight="1" x14ac:dyDescent="0.25" ht="4.5"/>
    <row spans="1:15" r="62" x14ac:dyDescent="0.25">
      <c r="B62" t="s">
        <v>43</v>
      </c>
      <c r="D62" s="15">
        <f>(D33*(D47-C15))/(8*D54)</f>
        <v>50750</v>
      </c>
      <c r="E62" t="s">
        <v>5</v>
      </c>
    </row>
    <row spans="1:15" r="63" customHeight="1" x14ac:dyDescent="0.25" ht="4.5"/>
    <row spans="1:15" r="64" x14ac:dyDescent="0.25">
      <c r="A64" s="2" t="s">
        <v>44</v>
      </c>
      <c r="B64" s="3" t="s">
        <v>45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spans="1:15" r="65" customHeight="1" x14ac:dyDescent="0.25" ht="4.5"/>
    <row spans="1:15" r="66" x14ac:dyDescent="0.25">
      <c r="B66" t="s">
        <v>46</v>
      </c>
      <c r="D66" s="15">
        <f>1.4*(D60/D27)</f>
        <v>16.502499999999998</v>
      </c>
      <c r="E66" t="s">
        <v>15</v>
      </c>
    </row>
    <row spans="1:15" r="67" customHeight="1" x14ac:dyDescent="0.25" ht="4.5"/>
    <row spans="1:15" r="68" x14ac:dyDescent="0.25">
      <c r="B68" t="s">
        <v>47</v>
      </c>
      <c r="D68" s="10">
        <f>1.4*(D62/D27)</f>
        <v>16.3415</v>
      </c>
      <c r="E68" t="s">
        <v>15</v>
      </c>
    </row>
    <row spans="1:15" r="69" customHeight="1" x14ac:dyDescent="0.25" ht="4.5"/>
    <row spans="1:15" r="70" x14ac:dyDescent="0.25">
      <c r="A70" s="2" t="s">
        <v>48</v>
      </c>
      <c r="B70" s="3" t="s">
        <v>49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spans="1:15" r="71" customHeight="1" x14ac:dyDescent="0.25" ht="21.75"/>
    <row spans="1:15" r="72" x14ac:dyDescent="0.25">
      <c r="B72" t="s">
        <v>50</v>
      </c>
      <c r="D72" s="15">
        <f>D66/(D43/100)</f>
        <v>7.0223404255319135</v>
      </c>
      <c r="E72" t="s">
        <v>51</v>
      </c>
    </row>
    <row spans="1:15" r="73" customHeight="1" x14ac:dyDescent="0.25" ht="4.5"/>
    <row spans="1:15" r="74" x14ac:dyDescent="0.25">
      <c r="B74" t="s">
        <v>52</v>
      </c>
      <c r="D74" s="15">
        <f>D68/(D47/100)</f>
        <v>7.6006976744186048</v>
      </c>
      <c r="E74" t="s">
        <v>51</v>
      </c>
    </row>
    <row spans="1:15" r="75" customHeight="1" x14ac:dyDescent="0.25" ht="4.5"/>
    <row spans="1:15" r="76" x14ac:dyDescent="0.25">
      <c r="B76" t="s">
        <v>53</v>
      </c>
      <c r="D76" s="22">
        <v>6.3</v>
      </c>
      <c r="E76" t="s">
        <v>54</v>
      </c>
    </row>
    <row spans="1:15" r="77" customHeight="1" x14ac:dyDescent="0.25" ht="4.5"/>
    <row spans="1:15" r="78" x14ac:dyDescent="0.25">
      <c r="B78" t="s">
        <v>55</v>
      </c>
      <c r="D78" s="23">
        <f>100/(D72/F78)</f>
        <v>4.4429631873958497</v>
      </c>
      <c r="E78" t="s">
        <v>13</v>
      </c>
      <c r="F78" s="5">
        <f>IF(D76="","",IF(D76=4,0.139,IF(D76=5,0.196,IF(D76=6.3,0.312,IF(D76=8,0.503,IF(D76=10,0.785,IF(D76=12.5,1.227,IF(D76=16,2.011))))))))</f>
        <v>0.312</v>
      </c>
      <c r="G78" s="24">
        <f>ROUND(D78,1)</f>
        <v>4.4000000000000004</v>
      </c>
    </row>
    <row spans="1:15" r="79" customHeight="1" x14ac:dyDescent="0.25" ht="4.5">
      <c r="F79" s="5"/>
      <c r="G79" s="5"/>
    </row>
    <row spans="1:15" r="80" x14ac:dyDescent="0.25">
      <c r="B80" t="s">
        <v>56</v>
      </c>
      <c r="D80" s="15">
        <f>ROUNDUP(((D43/D78)+1),0)</f>
        <v>54</v>
      </c>
      <c r="F80" s="5"/>
      <c r="G80" s="5"/>
    </row>
    <row spans="1:15" r="81" customHeight="1" x14ac:dyDescent="0.25" ht="4.5">
      <c r="F81" s="5"/>
      <c r="G81" s="5"/>
    </row>
    <row spans="1:15" r="82" x14ac:dyDescent="0.25">
      <c r="B82" t="s">
        <v>57</v>
      </c>
      <c r="D82" s="22">
        <v>6.3</v>
      </c>
      <c r="E82" t="s">
        <v>54</v>
      </c>
      <c r="F82" s="5"/>
      <c r="G82" s="5"/>
    </row>
    <row spans="1:15" r="83" customHeight="1" x14ac:dyDescent="0.25" ht="4.5">
      <c r="F83" s="5"/>
      <c r="G83" s="5"/>
    </row>
    <row spans="1:15" r="84" x14ac:dyDescent="0.25">
      <c r="B84" t="s">
        <v>58</v>
      </c>
      <c r="D84" s="23">
        <f>100/(D74/F84)</f>
        <v>4.1048863323440319</v>
      </c>
      <c r="E84" t="s">
        <v>13</v>
      </c>
      <c r="F84" s="5">
        <f>IF(D82="","",IF(D82=4,0.139,IF(D82=5,0.196,IF(D82=6.3,0.312,IF(D82=8,0.503,IF(D82=10,0.785,IF(D82=12.5,1.227,IF(D82=16,2.011))))))))</f>
        <v>0.312</v>
      </c>
      <c r="G84" s="24">
        <f>ROUND(D84,1)</f>
        <v>4.0999999999999996</v>
      </c>
    </row>
    <row spans="1:15" r="85" customHeight="1" x14ac:dyDescent="0.25" ht="4.5">
      <c r="F85" s="5"/>
      <c r="G85" s="5"/>
    </row>
    <row spans="1:15" r="86" x14ac:dyDescent="0.25">
      <c r="B86" t="s">
        <v>59</v>
      </c>
      <c r="D86" s="15">
        <f>ROUNDUP(((D47/D84)+1),0)</f>
        <v>54</v>
      </c>
    </row>
    <row spans="1:15" r="87" customHeight="1" x14ac:dyDescent="0.25" ht="90.75"/>
    <row spans="1:15" r="88" customHeight="1" x14ac:dyDescent="0.25" ht="17.25"/>
    <row spans="1:15" r="89" x14ac:dyDescent="0.25">
      <c r="A89" s="2" t="s">
        <v>60</v>
      </c>
      <c r="B89" s="3" t="s">
        <v>61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spans="1:15" r="91" x14ac:dyDescent="0.25">
      <c r="D91" s="25"/>
      <c r="E91" s="26"/>
      <c r="F91" s="26"/>
      <c r="G91" s="27"/>
    </row>
    <row spans="1:15" r="92" x14ac:dyDescent="0.25">
      <c r="D92" s="28" t="str">
        <f>D86&amp;"Ф"&amp;D82&amp;"c/"&amp;G84</f>
        <v>54Ф6,3c/4,1</v>
      </c>
      <c r="E92" s="29"/>
      <c r="F92" s="29"/>
      <c r="G92" s="30"/>
    </row>
    <row spans="1:15" r="93" x14ac:dyDescent="0.25">
      <c r="D93" s="31"/>
      <c r="E93" s="29"/>
      <c r="F93" s="29"/>
      <c r="G93" s="30"/>
    </row>
    <row spans="1:15" r="94" customHeight="1" x14ac:dyDescent="0.25" ht="13.5">
      <c r="D94" s="31"/>
      <c r="E94" s="32"/>
      <c r="F94" s="29"/>
      <c r="G94" s="30"/>
      <c r="I94" s="47">
        <f>D47</f>
        <v>215</v>
      </c>
    </row>
    <row spans="1:15" r="95" x14ac:dyDescent="0.25">
      <c r="D95" s="31"/>
      <c r="E95" s="33"/>
      <c r="F95" s="29">
        <f>C15</f>
        <v>12</v>
      </c>
      <c r="G95" s="30"/>
      <c r="I95" s="48"/>
    </row>
    <row spans="1:15" r="96" customHeight="1" x14ac:dyDescent="0.25" ht="13.5">
      <c r="D96" s="31"/>
      <c r="E96" s="34"/>
      <c r="F96" s="29"/>
      <c r="G96" s="30"/>
      <c r="I96" s="48"/>
    </row>
    <row spans="3:11" r="97" x14ac:dyDescent="0.25">
      <c r="D97" s="31"/>
      <c r="E97" s="29"/>
      <c r="F97" s="29"/>
      <c r="G97" s="30"/>
    </row>
    <row spans="3:11" r="98" x14ac:dyDescent="0.25">
      <c r="D98" s="28" t="str">
        <f xml:space="preserve"> D80&amp; "Ф"&amp;D76&amp; "c/"&amp;G78</f>
        <v>54Ф6,3c/4,4</v>
      </c>
      <c r="E98" s="35">
        <f>C13</f>
        <v>30</v>
      </c>
      <c r="F98" s="29"/>
      <c r="G98" s="30"/>
    </row>
    <row spans="3:11" r="99" x14ac:dyDescent="0.25">
      <c r="D99" s="36"/>
      <c r="E99" s="37"/>
      <c r="F99" s="37"/>
      <c r="G99" s="38"/>
    </row>
    <row spans="3:11" r="101" x14ac:dyDescent="0.25">
      <c r="E101" s="33"/>
    </row>
    <row spans="3:11" r="102" x14ac:dyDescent="0.25">
      <c r="E102" s="39">
        <f>C13</f>
        <v>30</v>
      </c>
    </row>
    <row spans="3:11" r="103" x14ac:dyDescent="0.25">
      <c r="C103" s="7" t="s">
        <v>62</v>
      </c>
      <c r="E103" s="33"/>
    </row>
    <row spans="3:11" r="104" x14ac:dyDescent="0.25">
      <c r="E104" s="33"/>
    </row>
    <row spans="3:11" r="105" customHeight="1" x14ac:dyDescent="0.25" ht="37.5">
      <c r="D105" s="25"/>
      <c r="E105" s="26"/>
      <c r="F105" s="26"/>
      <c r="G105" s="27"/>
      <c r="I105" s="40">
        <f>D54</f>
        <v>75</v>
      </c>
      <c r="K105" s="40">
        <f>D56</f>
        <v>80</v>
      </c>
    </row>
    <row spans="3:11" r="106" x14ac:dyDescent="0.25">
      <c r="D106" s="49" t="str">
        <f>D80&amp; "Ф"&amp;D76&amp; "c/"&amp;G78</f>
        <v>54Ф6,3c/4,4</v>
      </c>
      <c r="E106" s="50"/>
      <c r="F106" s="50"/>
      <c r="G106" s="51"/>
    </row>
    <row spans="3:11" r="107" x14ac:dyDescent="0.25">
      <c r="D107" s="36"/>
      <c r="E107" s="37"/>
      <c r="F107" s="37"/>
      <c r="G107" s="38"/>
    </row>
    <row spans="3:11" r="108" customHeight="1" x14ac:dyDescent="0.25" ht="4.5"/>
    <row spans="3:11" r="109" x14ac:dyDescent="0.25">
      <c r="E109" s="41">
        <f>D43</f>
        <v>235</v>
      </c>
    </row>
    <row spans="3:11" r="110" x14ac:dyDescent="0.25">
      <c r="E110" s="41"/>
    </row>
    <row spans="3:11" r="111" x14ac:dyDescent="0.25">
      <c r="E111" s="33"/>
    </row>
    <row spans="3:11" r="112" x14ac:dyDescent="0.25">
      <c r="C112" s="7" t="s">
        <v>63</v>
      </c>
      <c r="E112" s="39">
        <f>C15</f>
        <v>12</v>
      </c>
    </row>
    <row spans="4:7" r="113" x14ac:dyDescent="0.25">
      <c r="E113" s="33"/>
    </row>
    <row spans="4:7" r="114" customHeight="1" x14ac:dyDescent="0.25" ht="6.75">
      <c r="E114" s="33"/>
    </row>
    <row spans="4:7" r="115" customHeight="1" x14ac:dyDescent="0.25" ht="33">
      <c r="D115" s="25"/>
      <c r="E115" s="26"/>
      <c r="F115" s="26"/>
      <c r="G115" s="27"/>
    </row>
    <row spans="4:7" r="116" x14ac:dyDescent="0.25">
      <c r="D116" s="52" t="str">
        <f>D86&amp;"Ф"&amp;D82&amp;"c/"&amp;G84</f>
        <v>54Ф6,3c/4,1</v>
      </c>
      <c r="E116" s="53"/>
      <c r="F116" s="53"/>
      <c r="G116" s="54"/>
    </row>
    <row spans="4:7" r="117" x14ac:dyDescent="0.25">
      <c r="D117" s="36"/>
      <c r="E117" s="37"/>
      <c r="F117" s="37"/>
      <c r="G117" s="38"/>
    </row>
    <row spans="4:7" r="118" customHeight="1" x14ac:dyDescent="0.25" ht="4.5"/>
    <row spans="4:7" r="119" x14ac:dyDescent="0.25">
      <c r="E119" s="41">
        <f>D47</f>
        <v>215</v>
      </c>
    </row>
  </sheetData>
  <mergeCells count="3">
    <mergeCell ref="I94:I96"/>
    <mergeCell ref="D106:G106"/>
    <mergeCell ref="D116:G116"/>
  </mergeCells>
  <dataValidations count="1">
    <dataValidation allowBlank="1" showErrorMessage="1" showInputMessage="1" type="list" sqref="D76 D82">
      <formula1>Bitolas3</formula1>
    </dataValidation>
  </dataValidations>
  <pageMargins top="0.75" left="0.25" footer="0.3" bottom="0.75" header="0.3" right="0.25"/>
  <pageSetup orientation="landscape" horizontalDpi="4294967293" r:id="rId1" paperSize="9"/>
  <headerFooter>
    <oddHeader>&amp;L&amp;8Curso de Arquitetura e Urbanismo - ULBRA/TORRES
Planilha de cálculo da disciplina de Sistemas Estruturais II - Prof. Mestre Moisés Maciel                             &amp;R&amp;8Desenvolvido pelo acadêmico:
 Alex Cavalheiro da Silva - 0310111854</oddHeader>
    <oddFooter>&amp;C&amp;8Dimensionamento de sapatas isoladas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7"/>
  <sheetViews>
    <sheetView workbookViewId="0" showGridLines="0" topLeftCell="A5" zoomScaleNormal="100">
      <selection activeCell="I19" sqref="I19"/>
    </sheetView>
  </sheetViews>
  <sheetFormatPr defaultRowHeight="15" x14ac:dyDescent="0.25"/>
  <cols>
    <col customWidth="1" min="1" max="1" width="4.42578125"/>
    <col customWidth="1" min="2" max="2" width="41.140625"/>
    <col customWidth="1" min="3" max="3" width="8.7109375"/>
    <col customWidth="1" min="4" max="4" width="16.42578125"/>
    <col customWidth="1" min="7" max="7" width="6.42578125"/>
    <col customWidth="1" min="8" max="8" width="9.85546875"/>
    <col customWidth="1" min="9" max="9" width="2.85546875"/>
    <col customWidth="1" min="10" max="10" width="1.5703125"/>
    <col customWidth="1" min="11" max="11" width="2.85546875"/>
    <col customWidth="1" min="12" max="12" width="8.42578125"/>
    <col customWidth="1" min="13" max="13" width="1.85546875"/>
    <col customWidth="1" min="15" max="15" width="7.85546875"/>
  </cols>
  <sheetData>
    <row spans="1:22" r="1" customHeight="1" x14ac:dyDescent="0.25" ht="4.5"/>
    <row spans="1:22" r="2" x14ac:dyDescent="0.25" ht="15.75">
      <c r="B2" s="1" t="s">
        <v>64</v>
      </c>
    </row>
    <row spans="1:22" r="3" customHeight="1" x14ac:dyDescent="0.25" ht="4.5"/>
    <row spans="1:22" r="4" x14ac:dyDescent="0.25">
      <c r="A4" s="2" t="s">
        <v>0</v>
      </c>
      <c r="B4" s="3" t="s">
        <v>1</v>
      </c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V4" s="5">
        <v>4</v>
      </c>
    </row>
    <row spans="1:22" r="5" x14ac:dyDescent="0.25">
      <c r="A5" s="6"/>
      <c r="B5" s="7" t="s">
        <v>2</v>
      </c>
      <c r="E5" s="7" t="s">
        <v>3</v>
      </c>
      <c r="V5" s="5">
        <v>5</v>
      </c>
    </row>
    <row spans="1:22" r="6" customHeight="1" x14ac:dyDescent="0.25" ht="4.5">
      <c r="A6" s="6"/>
      <c r="V6" s="5">
        <v>6.3</v>
      </c>
    </row>
    <row spans="1:22" r="7" x14ac:dyDescent="0.25">
      <c r="A7" s="6"/>
      <c r="B7" t="s">
        <v>4</v>
      </c>
      <c r="C7" s="8">
        <v>150000</v>
      </c>
      <c r="D7" t="s">
        <v>5</v>
      </c>
      <c r="E7" t="s">
        <v>6</v>
      </c>
      <c r="N7" s="8">
        <v>20</v>
      </c>
      <c r="O7" t="s">
        <v>7</v>
      </c>
      <c r="V7" s="5">
        <v>8</v>
      </c>
    </row>
    <row spans="1:22" r="8" customHeight="1" x14ac:dyDescent="0.25" ht="4.5">
      <c r="A8" s="6"/>
      <c r="V8" s="5">
        <v>10</v>
      </c>
    </row>
    <row spans="1:22" r="9" x14ac:dyDescent="0.25">
      <c r="A9" s="6"/>
      <c r="B9" t="s">
        <v>8</v>
      </c>
      <c r="C9" s="8">
        <v>3</v>
      </c>
      <c r="D9" t="s">
        <v>9</v>
      </c>
      <c r="E9" t="s">
        <v>10</v>
      </c>
      <c r="N9" s="8">
        <v>5000</v>
      </c>
      <c r="O9" t="s">
        <v>9</v>
      </c>
      <c r="V9" s="5">
        <v>12.5</v>
      </c>
    </row>
    <row spans="1:22" r="10" customHeight="1" x14ac:dyDescent="0.25" ht="4.5">
      <c r="A10" s="6"/>
      <c r="C10" s="9"/>
      <c r="V10" s="5">
        <v>16</v>
      </c>
    </row>
    <row spans="1:22" r="11" customHeight="1" x14ac:dyDescent="0.25" ht="15">
      <c r="A11" s="6"/>
      <c r="B11" t="s">
        <v>66</v>
      </c>
      <c r="C11" s="9"/>
      <c r="V11" s="5"/>
    </row>
    <row spans="1:22" r="12" customHeight="1" x14ac:dyDescent="0.25" ht="6.6">
      <c r="A12" s="6"/>
      <c r="C12" s="9"/>
      <c r="V12" s="5"/>
    </row>
    <row spans="1:22" r="13" customHeight="1" x14ac:dyDescent="0.25" ht="15">
      <c r="A13" s="6"/>
      <c r="B13" t="s">
        <v>67</v>
      </c>
      <c r="C13" s="43">
        <v>35</v>
      </c>
      <c r="D13" t="s">
        <v>13</v>
      </c>
      <c r="V13" s="5"/>
    </row>
    <row spans="1:22" r="14" customHeight="1" x14ac:dyDescent="0.25" ht="6.6">
      <c r="A14" s="6"/>
      <c r="C14" s="9"/>
      <c r="V14" s="5"/>
    </row>
    <row spans="1:22" r="15" customHeight="1" x14ac:dyDescent="0.25" ht="15">
      <c r="A15" s="6"/>
      <c r="B15" t="s">
        <v>68</v>
      </c>
      <c r="C15" s="43">
        <v>25</v>
      </c>
      <c r="D15" t="s">
        <v>13</v>
      </c>
      <c r="V15" s="5"/>
    </row>
    <row spans="1:22" r="16" customHeight="1" x14ac:dyDescent="0.25" ht="6.6">
      <c r="A16" s="6"/>
      <c r="C16" s="9"/>
      <c r="V16" s="5"/>
    </row>
    <row spans="1:22" r="17" customHeight="1" x14ac:dyDescent="0.25" ht="15">
      <c r="A17" s="6"/>
      <c r="B17" t="s">
        <v>69</v>
      </c>
      <c r="C17" s="43">
        <v>65</v>
      </c>
      <c r="D17" t="s">
        <v>13</v>
      </c>
      <c r="V17" s="5"/>
    </row>
    <row spans="1:22" r="18" customHeight="1" x14ac:dyDescent="0.25" ht="6.6">
      <c r="A18" s="6"/>
      <c r="C18" s="9"/>
      <c r="V18" s="5"/>
    </row>
    <row spans="1:22" r="19" customHeight="1" x14ac:dyDescent="0.25" ht="15">
      <c r="A19" s="6"/>
      <c r="B19" t="s">
        <v>70</v>
      </c>
      <c r="C19" s="43">
        <v>120</v>
      </c>
      <c r="D19" t="s">
        <v>13</v>
      </c>
      <c r="V19" s="5"/>
    </row>
    <row spans="1:22" r="20" customHeight="1" x14ac:dyDescent="0.25" ht="6.6">
      <c r="A20" s="6"/>
      <c r="C20" s="9"/>
      <c r="V20" s="5"/>
    </row>
    <row spans="1:22" r="21" customHeight="1" x14ac:dyDescent="0.25" ht="15">
      <c r="A21" s="6"/>
      <c r="B21" t="s">
        <v>71</v>
      </c>
      <c r="C21" s="45">
        <f>((C13*(C15+C19)*(C13/2))+(C15*C17*(C13+(C17/2))))/((C13*(C19+C15))+(C17*C15))</f>
        <v>29.626865671641792</v>
      </c>
      <c r="D21" t="s">
        <v>13</v>
      </c>
      <c r="E21" s="46">
        <f>ROUNDUP(C21,0)</f>
        <v>30</v>
      </c>
      <c r="V21" s="5"/>
    </row>
    <row spans="1:22" r="22" customHeight="1" x14ac:dyDescent="0.25" ht="6.6">
      <c r="A22" s="6"/>
      <c r="C22" s="44"/>
      <c r="E22" s="5"/>
      <c r="V22" s="5"/>
    </row>
    <row spans="1:22" r="23" customHeight="1" x14ac:dyDescent="0.25" ht="15">
      <c r="A23" s="6"/>
      <c r="B23" t="s">
        <v>72</v>
      </c>
      <c r="C23" s="45">
        <f>((C13*(C15+C19)*((C15+C19)/2))+(C15*C17*(C15/2)))/((C13*(C19+C15))+(C17*C15))</f>
        <v>57.947761194029852</v>
      </c>
      <c r="D23" t="s">
        <v>13</v>
      </c>
      <c r="E23" s="46">
        <f>ROUNDUP(C23,0)</f>
        <v>58</v>
      </c>
      <c r="V23" s="5"/>
    </row>
    <row spans="1:22" r="24" customHeight="1" x14ac:dyDescent="0.25" ht="6.6">
      <c r="A24" s="6"/>
      <c r="C24" s="44"/>
      <c r="V24" s="5"/>
    </row>
    <row spans="1:22" r="25" customHeight="1" x14ac:dyDescent="0.25" ht="15">
      <c r="A25" s="6"/>
      <c r="B25" t="s">
        <v>73</v>
      </c>
      <c r="C25" s="45">
        <f>2*((C19+C15)-E23)</f>
        <v>174</v>
      </c>
      <c r="D25" t="s">
        <v>13</v>
      </c>
      <c r="V25" s="5"/>
    </row>
    <row spans="1:22" r="26" customHeight="1" x14ac:dyDescent="0.25" ht="6.6">
      <c r="A26" s="6"/>
      <c r="C26" s="44"/>
      <c r="V26" s="5"/>
    </row>
    <row spans="1:22" r="27" customHeight="1" x14ac:dyDescent="0.25" ht="15">
      <c r="A27" s="6"/>
      <c r="B27" t="s">
        <v>73</v>
      </c>
      <c r="C27" s="45">
        <f>2*(C13+C17-E21)</f>
        <v>140</v>
      </c>
      <c r="D27" t="s">
        <v>13</v>
      </c>
      <c r="V27" s="5"/>
    </row>
    <row spans="1:22" r="28" customHeight="1" x14ac:dyDescent="0.25" ht="6.6">
      <c r="A28" s="6"/>
      <c r="C28" s="9"/>
      <c r="V28" s="5"/>
    </row>
    <row spans="1:22" r="29" x14ac:dyDescent="0.25">
      <c r="A29" s="6"/>
      <c r="B29" s="7" t="s">
        <v>65</v>
      </c>
      <c r="C29" s="9"/>
    </row>
    <row spans="1:22" r="30" customHeight="1" x14ac:dyDescent="0.25" ht="4.5">
      <c r="A30" s="6"/>
      <c r="C30" s="9"/>
    </row>
    <row spans="1:22" r="31" x14ac:dyDescent="0.25">
      <c r="A31" s="6"/>
      <c r="B31" t="s">
        <v>12</v>
      </c>
      <c r="C31" s="8">
        <f>IF(C25="","",IF(C25&gt;=C27,C25,C27))</f>
        <v>174</v>
      </c>
      <c r="D31" t="s">
        <v>13</v>
      </c>
      <c r="E31" t="s">
        <v>14</v>
      </c>
      <c r="H31" s="10">
        <f>C31*C33</f>
        <v>24360</v>
      </c>
      <c r="I31" t="s">
        <v>15</v>
      </c>
    </row>
    <row spans="1:22" r="32" customHeight="1" x14ac:dyDescent="0.25" ht="4.5">
      <c r="A32" s="6"/>
      <c r="C32" s="9"/>
    </row>
    <row spans="1:15" r="33" x14ac:dyDescent="0.25">
      <c r="A33" s="6"/>
      <c r="B33" t="s">
        <v>16</v>
      </c>
      <c r="C33" s="8">
        <f>IF(C27="","",IF(C27&lt;=C25,C27,C25))</f>
        <v>140</v>
      </c>
      <c r="D33" t="s">
        <v>13</v>
      </c>
    </row>
    <row spans="1:15" r="34" customHeight="1" x14ac:dyDescent="0.25" ht="4.5">
      <c r="A34" s="6"/>
      <c r="C34" s="9"/>
    </row>
    <row spans="1:15" r="35" x14ac:dyDescent="0.25">
      <c r="A35" s="6"/>
      <c r="B35" t="s">
        <v>17</v>
      </c>
      <c r="E35" s="8">
        <v>5</v>
      </c>
      <c r="F35" t="s">
        <v>13</v>
      </c>
    </row>
    <row spans="1:15" r="36" customHeight="1" x14ac:dyDescent="0.25" ht="4.5">
      <c r="A36" s="6"/>
    </row>
    <row spans="1:15" r="37" x14ac:dyDescent="0.25">
      <c r="A37" s="2" t="s">
        <v>18</v>
      </c>
      <c r="B37" s="3" t="s">
        <v>19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spans="1:15" r="38" customHeight="1" x14ac:dyDescent="0.25" ht="4.5">
      <c r="A38" s="12"/>
      <c r="B38" s="7"/>
    </row>
    <row spans="1:15" r="39" x14ac:dyDescent="0.25">
      <c r="A39" s="12"/>
      <c r="B39" s="13" t="s">
        <v>20</v>
      </c>
      <c r="D39" s="14">
        <v>1.4</v>
      </c>
    </row>
    <row spans="1:15" r="40" customHeight="1" x14ac:dyDescent="0.25" ht="4.5">
      <c r="A40" s="12"/>
    </row>
    <row spans="1:15" r="41" x14ac:dyDescent="0.25">
      <c r="A41" s="12"/>
      <c r="B41" s="13" t="s">
        <v>21</v>
      </c>
      <c r="D41" s="14">
        <v>1.1499999999999999</v>
      </c>
    </row>
    <row spans="1:15" r="42" customHeight="1" x14ac:dyDescent="0.25" ht="4.5">
      <c r="A42" s="12"/>
    </row>
    <row spans="1:15" r="43" x14ac:dyDescent="0.25">
      <c r="A43" s="12"/>
      <c r="B43" t="s">
        <v>22</v>
      </c>
      <c r="D43" s="15">
        <f>(N7*10)/D39</f>
        <v>142.85714285714286</v>
      </c>
      <c r="E43" t="s">
        <v>9</v>
      </c>
    </row>
    <row spans="1:15" r="44" customHeight="1" x14ac:dyDescent="0.25" ht="4.5">
      <c r="A44" s="12"/>
    </row>
    <row spans="1:15" r="45" x14ac:dyDescent="0.25">
      <c r="A45" s="12"/>
      <c r="B45" t="s">
        <v>23</v>
      </c>
      <c r="D45" s="15">
        <f>(N9)/D41</f>
        <v>4347.826086956522</v>
      </c>
      <c r="E45" t="s">
        <v>9</v>
      </c>
    </row>
    <row spans="1:15" r="46" customHeight="1" x14ac:dyDescent="0.25" ht="4.5">
      <c r="A46" s="12"/>
    </row>
    <row spans="1:15" r="47" x14ac:dyDescent="0.25">
      <c r="A47" s="2" t="s">
        <v>24</v>
      </c>
      <c r="B47" s="3" t="s">
        <v>25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spans="1:15" r="48" customHeight="1" x14ac:dyDescent="0.25" ht="4.5">
      <c r="A48" s="6"/>
    </row>
    <row spans="1:15" r="49" x14ac:dyDescent="0.25">
      <c r="A49" s="6"/>
      <c r="B49" t="s">
        <v>26</v>
      </c>
      <c r="D49" s="14">
        <v>1</v>
      </c>
    </row>
    <row spans="1:15" r="50" customHeight="1" x14ac:dyDescent="0.25" ht="3.75">
      <c r="A50" s="6"/>
    </row>
    <row spans="1:15" r="51" x14ac:dyDescent="0.25">
      <c r="A51" s="6"/>
      <c r="B51" t="s">
        <v>27</v>
      </c>
      <c r="D51" s="10">
        <f>C7*D49</f>
        <v>150000</v>
      </c>
      <c r="E51" t="s">
        <v>5</v>
      </c>
    </row>
    <row spans="1:15" r="52" customHeight="1" x14ac:dyDescent="0.25" ht="4.5">
      <c r="A52" s="6"/>
    </row>
    <row spans="1:15" r="53" customHeight="1" x14ac:dyDescent="0.25" ht="15">
      <c r="A53" s="2" t="s">
        <v>28</v>
      </c>
      <c r="B53" s="3" t="s">
        <v>29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spans="1:15" r="54" customHeight="1" x14ac:dyDescent="0.25" ht="4.5">
      <c r="A54" s="6"/>
    </row>
    <row spans="1:15" r="55" customHeight="1" x14ac:dyDescent="0.25" ht="15">
      <c r="A55" s="6"/>
      <c r="B55" t="s">
        <v>29</v>
      </c>
      <c r="D55" s="15">
        <f>D51/C9</f>
        <v>50000</v>
      </c>
      <c r="E55" t="s">
        <v>15</v>
      </c>
    </row>
    <row spans="1:15" r="56" customHeight="1" x14ac:dyDescent="0.25" ht="4.5">
      <c r="A56" s="6"/>
    </row>
    <row spans="1:15" r="57" x14ac:dyDescent="0.25">
      <c r="A57" s="2" t="s">
        <v>28</v>
      </c>
      <c r="B57" s="3" t="s">
        <v>30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spans="1:15" r="58" customHeight="1" x14ac:dyDescent="0.25" ht="4.5"/>
    <row spans="1:15" r="59" x14ac:dyDescent="0.25">
      <c r="A59" s="6"/>
      <c r="B59" t="s">
        <v>31</v>
      </c>
      <c r="D59" s="16">
        <f>F59</f>
        <v>241.25209029126128</v>
      </c>
      <c r="E59" t="s">
        <v>13</v>
      </c>
      <c r="F59" s="5">
        <f>IF(C31="","",IF(C31=C33,((SQRT(D55/(C31/C33)))*(C31/C33)),L59+H59))</f>
        <v>241.25209029126128</v>
      </c>
      <c r="G59" s="5"/>
      <c r="H59" s="5">
        <f>C31-C33</f>
        <v>34</v>
      </c>
      <c r="I59" s="5"/>
      <c r="J59" s="5"/>
      <c r="K59" s="5"/>
      <c r="L59" s="5">
        <f>(-H59+SQRT((H59^2)+(4*(D55))))/2</f>
        <v>207.25209029126128</v>
      </c>
      <c r="M59" s="5"/>
      <c r="N59" s="5">
        <f>(-H59-SQRT((H59^2)+(4*(D55))))/2</f>
        <v>-241.25209029126128</v>
      </c>
    </row>
    <row spans="1:15" r="60" customHeight="1" x14ac:dyDescent="0.25" ht="4.5">
      <c r="A60" s="6"/>
      <c r="D60" s="18"/>
      <c r="F60" s="5"/>
      <c r="G60" s="5"/>
      <c r="H60" s="5"/>
      <c r="I60" s="5"/>
      <c r="J60" s="5"/>
      <c r="K60" s="5"/>
      <c r="L60" s="5"/>
      <c r="M60" s="5"/>
      <c r="N60" s="5"/>
    </row>
    <row spans="1:15" r="61" x14ac:dyDescent="0.25">
      <c r="A61" s="6"/>
      <c r="B61" t="s">
        <v>32</v>
      </c>
      <c r="D61" s="16">
        <f>CEILING(D59,5)</f>
        <v>245</v>
      </c>
      <c r="E61" t="s">
        <v>13</v>
      </c>
      <c r="F61" s="5"/>
      <c r="G61" s="5"/>
      <c r="H61" s="5"/>
      <c r="I61" s="5"/>
      <c r="J61" s="5"/>
      <c r="K61" s="5"/>
      <c r="L61" s="5"/>
      <c r="M61" s="5"/>
      <c r="N61" s="5"/>
    </row>
    <row spans="1:15" r="62" customHeight="1" x14ac:dyDescent="0.25" ht="4.5">
      <c r="D62" s="19"/>
      <c r="F62" s="5"/>
      <c r="G62" s="5"/>
      <c r="H62" s="5"/>
      <c r="I62" s="5"/>
      <c r="J62" s="5"/>
      <c r="K62" s="5"/>
      <c r="L62" s="5"/>
      <c r="M62" s="5"/>
      <c r="N62" s="5"/>
    </row>
    <row spans="1:15" r="63" x14ac:dyDescent="0.25">
      <c r="B63" t="s">
        <v>33</v>
      </c>
      <c r="D63" s="16">
        <f>F63</f>
        <v>207.25209029126128</v>
      </c>
      <c r="E63" t="s">
        <v>13</v>
      </c>
      <c r="F63" s="5">
        <f>IF(C31="","",IF(C31=C33,((SQRT(D55/(C31/C33)))),L59))</f>
        <v>207.25209029126128</v>
      </c>
      <c r="G63" s="5"/>
      <c r="H63" s="5"/>
      <c r="I63" s="5"/>
      <c r="J63" s="5"/>
      <c r="K63" s="5"/>
      <c r="L63" s="5"/>
      <c r="M63" s="5"/>
      <c r="N63" s="5"/>
    </row>
    <row spans="1:15" r="64" customHeight="1" x14ac:dyDescent="0.25" ht="4.5">
      <c r="F64" s="5"/>
      <c r="G64" s="5"/>
      <c r="H64" s="5"/>
      <c r="I64" s="5"/>
      <c r="J64" s="5"/>
      <c r="K64" s="5"/>
      <c r="L64" s="5"/>
      <c r="M64" s="5"/>
      <c r="N64" s="5"/>
    </row>
    <row spans="1:15" r="65" customHeight="1" x14ac:dyDescent="0.25" ht="15">
      <c r="B65" t="s">
        <v>34</v>
      </c>
      <c r="D65" s="16">
        <f>CEILING(D63,5)</f>
        <v>210</v>
      </c>
      <c r="E65" t="s">
        <v>13</v>
      </c>
    </row>
    <row spans="1:15" r="66" customHeight="1" x14ac:dyDescent="0.25" ht="4.5"/>
    <row spans="1:15" r="67" customHeight="1" x14ac:dyDescent="0.25" ht="27"/>
    <row spans="1:15" r="68" x14ac:dyDescent="0.25">
      <c r="A68" s="2" t="s">
        <v>35</v>
      </c>
      <c r="B68" s="3" t="s">
        <v>36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spans="1:15" r="69" customHeight="1" x14ac:dyDescent="0.25" ht="4.5"/>
    <row spans="1:15" r="70" x14ac:dyDescent="0.25">
      <c r="B70" t="s">
        <v>37</v>
      </c>
      <c r="D70" s="15">
        <f>IF(G70&gt;K70,G70,K70)</f>
        <v>70.855850354164573</v>
      </c>
      <c r="E70" t="s">
        <v>13</v>
      </c>
      <c r="G70" s="20">
        <f>(D61-C31)/4</f>
        <v>17.75</v>
      </c>
      <c r="H70" s="20">
        <f>(D65-C33)/4</f>
        <v>17.5</v>
      </c>
      <c r="I70" s="21">
        <f>(0.85*D43)/1.96</f>
        <v>61.953352769679306</v>
      </c>
      <c r="J70" s="21"/>
      <c r="K70" s="5">
        <f>1.44*(SQRT(D51/I70))</f>
        <v>70.855850354164573</v>
      </c>
      <c r="L70" s="5"/>
      <c r="M70" s="17"/>
    </row>
    <row spans="1:15" r="71" customHeight="1" x14ac:dyDescent="0.25" ht="4.5">
      <c r="G71" s="5"/>
      <c r="H71" s="5"/>
      <c r="I71" s="5"/>
      <c r="J71" s="5"/>
      <c r="K71" s="5"/>
      <c r="L71" s="5"/>
    </row>
    <row spans="1:15" r="72" x14ac:dyDescent="0.25">
      <c r="B72" t="s">
        <v>38</v>
      </c>
      <c r="D72" s="10">
        <f>CEILING(D70,5)</f>
        <v>75</v>
      </c>
      <c r="E72" t="s">
        <v>13</v>
      </c>
    </row>
    <row spans="1:15" r="73" customHeight="1" x14ac:dyDescent="0.25" ht="4.5"/>
    <row spans="1:15" r="74" x14ac:dyDescent="0.25">
      <c r="B74" t="s">
        <v>39</v>
      </c>
      <c r="D74" s="10">
        <f>D72+E35</f>
        <v>80</v>
      </c>
      <c r="E74" t="s">
        <v>13</v>
      </c>
    </row>
    <row spans="1:15" r="75" customHeight="1" x14ac:dyDescent="0.25" ht="4.5"/>
    <row spans="1:15" r="76" x14ac:dyDescent="0.25">
      <c r="A76" s="2" t="s">
        <v>40</v>
      </c>
      <c r="B76" s="3" t="s">
        <v>41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spans="1:15" r="77" customHeight="1" x14ac:dyDescent="0.25" ht="4.5"/>
    <row spans="1:15" r="78" x14ac:dyDescent="0.25">
      <c r="B78" t="s">
        <v>42</v>
      </c>
      <c r="D78" s="15">
        <f>(D51*(D61-C31))/(8*D72)</f>
        <v>17750</v>
      </c>
      <c r="E78" t="s">
        <v>5</v>
      </c>
    </row>
    <row spans="1:15" r="79" customHeight="1" x14ac:dyDescent="0.25" ht="4.5"/>
    <row spans="1:15" r="80" x14ac:dyDescent="0.25">
      <c r="B80" t="s">
        <v>43</v>
      </c>
      <c r="D80" s="15">
        <f>(D51*(D65-C33))/(8*D72)</f>
        <v>17500</v>
      </c>
      <c r="E80" t="s">
        <v>5</v>
      </c>
    </row>
    <row spans="1:15" r="81" customHeight="1" x14ac:dyDescent="0.25" ht="4.5"/>
    <row spans="1:15" r="82" x14ac:dyDescent="0.25">
      <c r="A82" s="2" t="s">
        <v>44</v>
      </c>
      <c r="B82" s="3" t="s">
        <v>45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spans="1:15" r="83" customHeight="1" x14ac:dyDescent="0.25" ht="4.5"/>
    <row spans="1:15" r="84" x14ac:dyDescent="0.25">
      <c r="B84" t="s">
        <v>46</v>
      </c>
      <c r="D84" s="15">
        <f>1.4*(D78/D45)</f>
        <v>5.7154999999999987</v>
      </c>
      <c r="E84" t="s">
        <v>15</v>
      </c>
    </row>
    <row spans="1:15" r="85" customHeight="1" x14ac:dyDescent="0.25" ht="4.5"/>
    <row spans="1:15" r="86" x14ac:dyDescent="0.25">
      <c r="B86" t="s">
        <v>47</v>
      </c>
      <c r="D86" s="10">
        <f>1.4*(D80/D45)</f>
        <v>5.6349999999999989</v>
      </c>
      <c r="E86" t="s">
        <v>15</v>
      </c>
    </row>
    <row spans="1:15" r="87" customHeight="1" x14ac:dyDescent="0.25" ht="4.5"/>
    <row spans="1:15" r="88" x14ac:dyDescent="0.25">
      <c r="A88" s="2" t="s">
        <v>48</v>
      </c>
      <c r="B88" s="3" t="s">
        <v>49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spans="1:15" r="89" customHeight="1" x14ac:dyDescent="0.25" ht="21.75"/>
    <row spans="1:15" r="90" x14ac:dyDescent="0.25">
      <c r="B90" t="s">
        <v>50</v>
      </c>
      <c r="D90" s="15">
        <f>D84/(D61/100)</f>
        <v>2.3328571428571423</v>
      </c>
      <c r="E90" t="s">
        <v>51</v>
      </c>
    </row>
    <row spans="1:15" r="91" customHeight="1" x14ac:dyDescent="0.25" ht="4.5"/>
    <row spans="1:15" r="92" x14ac:dyDescent="0.25">
      <c r="B92" t="s">
        <v>52</v>
      </c>
      <c r="D92" s="15">
        <f>D86/(D65/100)</f>
        <v>2.6833333333333327</v>
      </c>
      <c r="E92" t="s">
        <v>51</v>
      </c>
    </row>
    <row spans="1:15" r="93" customHeight="1" x14ac:dyDescent="0.25" ht="4.5"/>
    <row spans="1:15" r="94" x14ac:dyDescent="0.25">
      <c r="B94" t="s">
        <v>53</v>
      </c>
      <c r="D94" s="22">
        <v>6.3</v>
      </c>
      <c r="E94" t="s">
        <v>54</v>
      </c>
    </row>
    <row spans="1:15" r="95" customHeight="1" x14ac:dyDescent="0.25" ht="4.5"/>
    <row spans="1:15" r="96" x14ac:dyDescent="0.25">
      <c r="B96" t="s">
        <v>55</v>
      </c>
      <c r="D96" s="23">
        <f>100/(D90/F96)</f>
        <v>13.374157991426825</v>
      </c>
      <c r="E96" t="s">
        <v>13</v>
      </c>
      <c r="F96" s="5">
        <f>IF(D94="","",IF(D94=4,0.139,IF(D94=5,0.196,IF(D94=6.3,0.312,IF(D94=8,0.503,IF(D94=10,0.785,IF(D94=12.5,1.227,IF(D94=16,2.011))))))))</f>
        <v>0.312</v>
      </c>
      <c r="G96" s="24">
        <f>ROUND(D96,1)</f>
        <v>13.4</v>
      </c>
    </row>
    <row spans="1:15" r="97" customHeight="1" x14ac:dyDescent="0.25" ht="4.5">
      <c r="F97" s="5"/>
      <c r="G97" s="5"/>
    </row>
    <row spans="1:15" r="98" x14ac:dyDescent="0.25">
      <c r="B98" t="s">
        <v>56</v>
      </c>
      <c r="D98" s="15">
        <f>ROUNDUP(((D61/D96)+1),0)</f>
        <v>20</v>
      </c>
      <c r="F98" s="5"/>
      <c r="G98" s="5"/>
    </row>
    <row spans="1:15" r="99" customHeight="1" x14ac:dyDescent="0.25" ht="4.5">
      <c r="F99" s="5"/>
      <c r="G99" s="5"/>
    </row>
    <row spans="1:15" r="100" x14ac:dyDescent="0.25">
      <c r="B100" t="s">
        <v>57</v>
      </c>
      <c r="D100" s="22">
        <v>6.3</v>
      </c>
      <c r="E100" t="s">
        <v>54</v>
      </c>
      <c r="F100" s="5"/>
      <c r="G100" s="5"/>
    </row>
    <row spans="1:15" r="101" customHeight="1" x14ac:dyDescent="0.25" ht="4.5">
      <c r="F101" s="5"/>
      <c r="G101" s="5"/>
    </row>
    <row spans="1:15" r="102" x14ac:dyDescent="0.25">
      <c r="B102" t="s">
        <v>58</v>
      </c>
      <c r="D102" s="23">
        <f>100/(D92/F102)</f>
        <v>11.627329192546586</v>
      </c>
      <c r="E102" t="s">
        <v>13</v>
      </c>
      <c r="F102" s="5">
        <f>IF(D100="","",IF(D100=4,0.139,IF(D100=5,0.196,IF(D100=6.3,0.312,IF(D100=8,0.503,IF(D100=10,0.785,IF(D100=12.5,1.227,IF(D100=16,2.011))))))))</f>
        <v>0.312</v>
      </c>
      <c r="G102" s="24">
        <f>ROUND(D102,1)</f>
        <v>11.6</v>
      </c>
    </row>
    <row spans="1:15" r="103" customHeight="1" x14ac:dyDescent="0.25" ht="4.5">
      <c r="F103" s="5"/>
      <c r="G103" s="5"/>
    </row>
    <row spans="1:15" r="104" x14ac:dyDescent="0.25">
      <c r="B104" t="s">
        <v>59</v>
      </c>
      <c r="D104" s="15">
        <f>ROUNDUP(((D65/D102)+1),0)</f>
        <v>20</v>
      </c>
    </row>
    <row spans="1:15" r="105" customHeight="1" x14ac:dyDescent="0.25" ht="90.75"/>
    <row spans="1:15" r="106" customHeight="1" x14ac:dyDescent="0.25" ht="17.25"/>
    <row spans="1:15" r="107" x14ac:dyDescent="0.25">
      <c r="A107" s="2" t="s">
        <v>60</v>
      </c>
      <c r="B107" s="3" t="s">
        <v>61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spans="1:15" r="109" x14ac:dyDescent="0.25">
      <c r="D109" s="25"/>
      <c r="E109" s="26"/>
      <c r="F109" s="26"/>
      <c r="G109" s="27"/>
    </row>
    <row spans="1:15" r="110" x14ac:dyDescent="0.25">
      <c r="D110" s="28" t="str">
        <f>D104&amp;"Ф"&amp;D100&amp;"c/"&amp;G102</f>
        <v>20Ф6,3c/11,6</v>
      </c>
      <c r="E110" s="29"/>
      <c r="F110" s="29"/>
      <c r="G110" s="30"/>
    </row>
    <row spans="1:15" r="111" x14ac:dyDescent="0.25">
      <c r="D111" s="31"/>
      <c r="E111" s="29"/>
      <c r="F111" s="29"/>
      <c r="G111" s="30"/>
    </row>
    <row spans="1:15" r="112" customHeight="1" x14ac:dyDescent="0.25" ht="13.5">
      <c r="D112" s="31"/>
      <c r="E112" s="32"/>
      <c r="F112" s="29"/>
      <c r="G112" s="30"/>
      <c r="I112" s="47">
        <f>D65</f>
        <v>210</v>
      </c>
    </row>
    <row spans="3:11" r="113" x14ac:dyDescent="0.25">
      <c r="D113" s="31"/>
      <c r="E113" s="33"/>
      <c r="F113" s="29">
        <f>C33</f>
        <v>140</v>
      </c>
      <c r="G113" s="30"/>
      <c r="I113" s="48"/>
    </row>
    <row spans="3:11" r="114" customHeight="1" x14ac:dyDescent="0.25" ht="13.5">
      <c r="D114" s="31"/>
      <c r="E114" s="34"/>
      <c r="F114" s="29"/>
      <c r="G114" s="30"/>
      <c r="I114" s="48"/>
    </row>
    <row spans="3:11" r="115" x14ac:dyDescent="0.25">
      <c r="D115" s="31"/>
      <c r="E115" s="29"/>
      <c r="F115" s="29"/>
      <c r="G115" s="30"/>
    </row>
    <row spans="3:11" r="116" x14ac:dyDescent="0.25">
      <c r="D116" s="28" t="str">
        <f xml:space="preserve"> D98&amp; "Ф"&amp;D94&amp; "c/"&amp;G96</f>
        <v>20Ф6,3c/13,4</v>
      </c>
      <c r="E116" s="42">
        <f>C31</f>
        <v>174</v>
      </c>
      <c r="F116" s="29"/>
      <c r="G116" s="30"/>
    </row>
    <row spans="3:11" r="117" x14ac:dyDescent="0.25">
      <c r="D117" s="36"/>
      <c r="E117" s="37"/>
      <c r="F117" s="37"/>
      <c r="G117" s="38"/>
    </row>
    <row spans="3:11" r="119" x14ac:dyDescent="0.25">
      <c r="E119" s="33"/>
    </row>
    <row spans="3:11" r="120" x14ac:dyDescent="0.25">
      <c r="E120" s="39">
        <f>C31</f>
        <v>174</v>
      </c>
    </row>
    <row spans="3:11" r="121" x14ac:dyDescent="0.25">
      <c r="C121" s="7" t="s">
        <v>62</v>
      </c>
      <c r="E121" s="33"/>
    </row>
    <row spans="3:11" r="122" x14ac:dyDescent="0.25">
      <c r="E122" s="33"/>
    </row>
    <row spans="3:11" r="123" customHeight="1" x14ac:dyDescent="0.25" ht="37.5">
      <c r="D123" s="25"/>
      <c r="E123" s="26"/>
      <c r="F123" s="26"/>
      <c r="G123" s="27"/>
      <c r="I123" s="40">
        <f>D72</f>
        <v>75</v>
      </c>
      <c r="K123" s="40">
        <f>D74</f>
        <v>80</v>
      </c>
    </row>
    <row spans="3:11" r="124" x14ac:dyDescent="0.25">
      <c r="D124" s="49" t="str">
        <f>D98&amp; "Ф"&amp;D94&amp; "c/"&amp;G96</f>
        <v>20Ф6,3c/13,4</v>
      </c>
      <c r="E124" s="50"/>
      <c r="F124" s="50"/>
      <c r="G124" s="51"/>
    </row>
    <row spans="3:11" r="125" x14ac:dyDescent="0.25">
      <c r="D125" s="36"/>
      <c r="E125" s="37"/>
      <c r="F125" s="37"/>
      <c r="G125" s="38"/>
    </row>
    <row spans="3:11" r="126" customHeight="1" x14ac:dyDescent="0.25" ht="4.5"/>
    <row spans="3:11" r="127" x14ac:dyDescent="0.25">
      <c r="E127" s="41">
        <f>D61</f>
        <v>245</v>
      </c>
    </row>
    <row spans="3:11" r="128" x14ac:dyDescent="0.25">
      <c r="E128" s="41"/>
    </row>
    <row spans="3:7" r="129" x14ac:dyDescent="0.25">
      <c r="E129" s="33"/>
    </row>
    <row spans="3:7" r="130" x14ac:dyDescent="0.25">
      <c r="C130" s="7" t="s">
        <v>63</v>
      </c>
      <c r="E130" s="39">
        <f>C33</f>
        <v>140</v>
      </c>
    </row>
    <row spans="3:7" r="131" x14ac:dyDescent="0.25">
      <c r="E131" s="33"/>
    </row>
    <row spans="3:7" r="132" customHeight="1" x14ac:dyDescent="0.25" ht="6.75">
      <c r="E132" s="33"/>
    </row>
    <row spans="3:7" r="133" customHeight="1" x14ac:dyDescent="0.25" ht="33">
      <c r="D133" s="25"/>
      <c r="E133" s="26"/>
      <c r="F133" s="26"/>
      <c r="G133" s="27"/>
    </row>
    <row spans="3:7" r="134" x14ac:dyDescent="0.25">
      <c r="D134" s="52" t="str">
        <f>D104&amp;"Ф"&amp;D100&amp;"c/"&amp;G102</f>
        <v>20Ф6,3c/11,6</v>
      </c>
      <c r="E134" s="53"/>
      <c r="F134" s="53"/>
      <c r="G134" s="54"/>
    </row>
    <row spans="3:7" r="135" x14ac:dyDescent="0.25">
      <c r="D135" s="36"/>
      <c r="E135" s="37"/>
      <c r="F135" s="37"/>
      <c r="G135" s="38"/>
    </row>
    <row spans="3:7" r="136" customHeight="1" x14ac:dyDescent="0.25" ht="4.5"/>
    <row spans="3:7" r="137" x14ac:dyDescent="0.25">
      <c r="E137" s="41">
        <f>D65</f>
        <v>210</v>
      </c>
    </row>
  </sheetData>
  <mergeCells count="3">
    <mergeCell ref="I112:I114"/>
    <mergeCell ref="D124:G124"/>
    <mergeCell ref="D134:G134"/>
  </mergeCells>
  <dataValidations count="1">
    <dataValidation allowBlank="1" showErrorMessage="1" showInputMessage="1" type="list" sqref="D94 D100">
      <formula1>Bitolas3</formula1>
    </dataValidation>
  </dataValidations>
  <pageMargins top="0.75" left="0.25" footer="0.3" bottom="0.75" header="0.3" right="0.25"/>
  <pageSetup orientation="landscape" horizontalDpi="4294967293" r:id="rId1" paperSize="9"/>
  <headerFooter>
    <oddHeader>&amp;L&amp;8Curso de Arquitetura e Urbanismo - ULBRA/TORRES
Planilha de cálculo da disciplina de Sistemas Estruturais II - Prof. Mestre Moisés Maciel                             &amp;R&amp;8Desenvolvido pelo acadêmico:
 Alex Cavalheiro da Silva - 0310111854</oddHeader>
    <oddFooter>&amp;C&amp;8Dimensionamento de sapatas isoladas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Sapatas Isoladas_PilarQuadRet</vt:lpstr>
      <vt:lpstr>Sapatas Isoladas_PilarL</vt:lpstr>
      <vt:lpstr>'Sapatas Isoladas_PilarL'!Bitolas3</vt:lpstr>
      <vt:lpstr>Bitolas3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carrefour</cp:lastModifiedBy>
  <dcterms:created xsi:type="dcterms:W3CDTF">2013-12-24T12:19:33Z</dcterms:created>
  <dcterms:modified xsi:type="dcterms:W3CDTF">2015-09-16T02:19:35Z</dcterms:modified>
</cp:coreProperties>
</file>